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korisnik1\Desktop\KARMELITA 2025\nabave\osiguranje\za objavu\"/>
    </mc:Choice>
  </mc:AlternateContent>
  <xr:revisionPtr revIDLastSave="0" documentId="13_ncr:1_{DF79BED5-4C46-4D9C-B373-78808E58C2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OVINA N" sheetId="8" r:id="rId1"/>
    <sheet name="ODGOVORNOST" sheetId="2" r:id="rId2"/>
    <sheet name="NEZGODA" sheetId="3" r:id="rId3"/>
    <sheet name="VOZILA-OBVEZNO I KASKO" sheetId="5" r:id="rId4"/>
    <sheet name="PLOVILA" sheetId="7" r:id="rId5"/>
  </sheets>
  <externalReferences>
    <externalReference r:id="rId6"/>
  </externalReferences>
  <definedNames>
    <definedName name="OSIG">[1]Sheet2!$E$3:$E$5</definedName>
    <definedName name="_xlnm.Print_Area" localSheetId="3">'VOZILA-OBVEZNO I KASKO'!$A$1:$R$20</definedName>
    <definedName name="Vrsta">[1]Sheet2!$C$3:$C$42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<sst xmlns="http://schemas.openxmlformats.org/spreadsheetml/2006/main" count="212" uniqueCount="120">
  <si>
    <t>JAVNA USTANOVA PRIRODA SKŽ</t>
  </si>
  <si>
    <t xml:space="preserve">PREDMET OSIGURANJA </t>
  </si>
  <si>
    <t xml:space="preserve">OSIGURANI RIZICI </t>
  </si>
  <si>
    <t>GODIŠNJA PREMIJA</t>
  </si>
  <si>
    <t>MJESTO OSIGURANJA: Obala Franje Tuđmana 1. hrvatskog predsjednika 4, 22000 ŠIBENIK</t>
  </si>
  <si>
    <t>Poslovni prostor - Info centar, 37 m2, masivni objekt u prizemlju zgrade</t>
  </si>
  <si>
    <t>Osnovni požarni rizici na novu vrijednost</t>
  </si>
  <si>
    <t>Iznos osiguranja u EUR</t>
  </si>
  <si>
    <t>Sva oprema u Info centru</t>
  </si>
  <si>
    <t>Dopunski rizik izljeva vode iz vodovodnih i kanalizacijskih cijevi na 1. rizik za opremu</t>
  </si>
  <si>
    <t>Dopunski rizik poplave, bujice i visoke vode na 1. rizik za opremu</t>
  </si>
  <si>
    <t>Provalna krađa i razbojništvo na 1. rizik za opremu</t>
  </si>
  <si>
    <t>MJESTO OSIGURANJA: PUNTA KANALA BB, 22000 ŠIBENIK, Uvala Minerska u Knalau sv. Ante k.č. 5252/4 ko DONJE POLJE, UVALA MINERSKA</t>
  </si>
  <si>
    <t>Dopunski rizik poplave, bujice i visoke vode na 1. rizik za građ dio</t>
  </si>
  <si>
    <t>Dopunski rizik izljeva vode iz vodovodnih i kanalizacijskih cijevi na 1. rizik za građ. dio</t>
  </si>
  <si>
    <t>Lom stakla, ogledala na 1. rizik</t>
  </si>
  <si>
    <t>Lom sanitarija</t>
  </si>
  <si>
    <t xml:space="preserve">Oprema  i namještaj Posjetiteljskog centra  (centralne zgrade, caffe bara i sanitarija). U opremi je sadržana vrijednost alarmnog sustava i video nadzora </t>
  </si>
  <si>
    <t>Zgrada Posjetiteljskog centra: centralna zgrada, caffe bar i sanitarije, ukupne površine 821 m2. U vrijednost objekta, uključeni su : 1. pomični krov u zimskom vrtu od caffe bara(dva komada) ukupne vrijednosti 27871,79 eur, jedra na izvlačenje (dva komada) na otvorenoj terasi caffe bara - zaštita od sunca vrijednosti ukupno 20.737,94 eur, te tenda na razvlačenje na terasi centralne zgrade 2 kom. ukupne vrijednosti 13.272,28 eur</t>
  </si>
  <si>
    <t>Veći troškovi popravka na građ. Djelovima prostorija , instalacija i opreme uslijed provalne krađe na 1. rizik</t>
  </si>
  <si>
    <t>Infrastruktura posjetiteljskog centra ( vodovod sanitarne i hidrantske mreže i fekalne vode; sabirna jama; crpne stanice za otpadne vode)</t>
  </si>
  <si>
    <t>Tvrđava sv. Nikole</t>
  </si>
  <si>
    <t>Crkvica u kanalu sv. Ante</t>
  </si>
  <si>
    <t>Osnovni požarni rizici na taksiranu vrijednost</t>
  </si>
  <si>
    <t>Osnovni požarni rizici na sadašnju  vrijednost</t>
  </si>
  <si>
    <t>OSIGURANJE OD  ODGOVORNOSTI</t>
  </si>
  <si>
    <t>Smrt zbog nezgode</t>
  </si>
  <si>
    <t>Smrt zbog bolesti</t>
  </si>
  <si>
    <t>Trajni invaliditet</t>
  </si>
  <si>
    <t>Troškovi liječenja</t>
  </si>
  <si>
    <t>Iznenadna smrt zbog bolesti</t>
  </si>
  <si>
    <t>Smrt zbog prometne nezgode</t>
  </si>
  <si>
    <t>Dnevna naknada za liječenje u bolnici</t>
  </si>
  <si>
    <t>Lom kosti</t>
  </si>
  <si>
    <t>Teško bolesna stanja Program A</t>
  </si>
  <si>
    <t>Trajni invaliditet uslijed nezgode do</t>
  </si>
  <si>
    <t>Odgovornost za osobe do</t>
  </si>
  <si>
    <t>Odgovornost za stvari do</t>
  </si>
  <si>
    <t>OSIGURANJE NEZGODE</t>
  </si>
  <si>
    <t>PODACI O VOZILIMA</t>
  </si>
  <si>
    <t>Vrsta vozila</t>
  </si>
  <si>
    <t>Reg. oznaka i broj</t>
  </si>
  <si>
    <t>Broj šasije</t>
  </si>
  <si>
    <t>Marka (prizvođač) vozila</t>
  </si>
  <si>
    <t>Tip i model vozila</t>
  </si>
  <si>
    <t>Snaga motora (kW)</t>
  </si>
  <si>
    <t>Zapremina motora (ccm3)</t>
  </si>
  <si>
    <t>Broj registriranih mjesta</t>
  </si>
  <si>
    <t>Godina proizvodnje</t>
  </si>
  <si>
    <t>Leasing
(operativni ili financijski)</t>
  </si>
  <si>
    <t>Prijevoz eksplozivnih ili zapaljivih tvari (Da/Ne)</t>
  </si>
  <si>
    <t>Vrsta osiguranja</t>
  </si>
  <si>
    <t>Stečeni AO bonus/ malus (%)</t>
  </si>
  <si>
    <t>Stečeni AK bonus/ malus (%)</t>
  </si>
  <si>
    <t>Osobno</t>
  </si>
  <si>
    <t>VOLKSWAGEN</t>
  </si>
  <si>
    <t>NE</t>
  </si>
  <si>
    <t>AO i AK</t>
  </si>
  <si>
    <t>ŠI302EC</t>
  </si>
  <si>
    <t>ŠI834IA</t>
  </si>
  <si>
    <t>JN1TCNT31U0033374</t>
  </si>
  <si>
    <t>WVWZZZAAZKD142172</t>
  </si>
  <si>
    <t>TMBLJ7NU9L2037314</t>
  </si>
  <si>
    <t>NISSAN</t>
  </si>
  <si>
    <t>XTRAIL</t>
  </si>
  <si>
    <t>ŠKODA</t>
  </si>
  <si>
    <t xml:space="preserve">UP </t>
  </si>
  <si>
    <t>KAROQ</t>
  </si>
  <si>
    <t>ŠI498HL</t>
  </si>
  <si>
    <t>Novonabavna vrijednost s PDV-om (eur)</t>
  </si>
  <si>
    <t>3 pristaništa (kod. crkvice sv. Ante, tvrđave sv. Nikole, bivše vojarna Minerska)</t>
  </si>
  <si>
    <t>OSIGURANJE PLOVILA</t>
  </si>
  <si>
    <t>Broj putnika</t>
  </si>
  <si>
    <t>kW</t>
  </si>
  <si>
    <t>UKUPNI IZNOS BEZ PDV-a</t>
  </si>
  <si>
    <t>POREZ NA DODANU VRIJEDNOST</t>
  </si>
  <si>
    <t>UKUPNI IZNOS ( S PDV-om)</t>
  </si>
  <si>
    <t>Broj radnika:</t>
  </si>
  <si>
    <t>Šifra djelatnosti:</t>
  </si>
  <si>
    <t>Ukupan prihod od vlastitih i namjenskih sredstava:</t>
  </si>
  <si>
    <t>GODIŠNJI PROSJEK 27</t>
  </si>
  <si>
    <t>Javna odgovornost prema trećima osobama iz djelatnosti</t>
  </si>
  <si>
    <t>Odgovornost prema vlastitim djelatnicima</t>
  </si>
  <si>
    <t>Premija obvezno auto osiguranje</t>
  </si>
  <si>
    <t>OBVEZNO I KASKO OSIGURANJE VOZILA</t>
  </si>
  <si>
    <t>2x110,30 KW</t>
  </si>
  <si>
    <t xml:space="preserve">Plovilo Sv Nikola sa pripadajučom opremom,          reg. ozn: RH276387ŠB;               motorna    
               Vrsta plovila: brodica                                                   Namjena: javna svrha                                                                          Područje plovidbe: IIIA     
  Vrsta motora: 2x vanbrodski benzinski motori Honda BF 150 snage 110,30 KW      
Oprema: tenda +inox konstrukcija , VHF uređaj, GPS prijamnik SIMRAD GO9,
sigurnosna oprema                                        </t>
  </si>
  <si>
    <t>112 KW</t>
  </si>
  <si>
    <t>Premija automobilsko kasko osiguranje</t>
  </si>
  <si>
    <t>Iznos osiguranja  u EUR</t>
  </si>
  <si>
    <t>Kasko osiguranje uključujući pogonske štete                                                                   Odbitna franšiza za kasko osiguranje iznosi 500 € po štetnom događaju,  
Uključiti u pokriće osiguranje dobrovoljne odgovornosti vlasnika brodice uz osiguranu svotu od 109.492,17  €</t>
  </si>
  <si>
    <t>Kasko osiguranje uključujući pogonske štete                                                                   Odbitna franšiza za kasko osiguranje iznosi 425,00 € po štetnom događaju,
Uključiti u pokriće osiguranje dobrovoljne odgovornosti vlasnika brodice uz osiguranu svotu od 42.500,00 €</t>
  </si>
  <si>
    <t>Osigurana svota u €</t>
  </si>
  <si>
    <t xml:space="preserve">MJESTO OSIGURANJA: KANAL SV. ANTE </t>
  </si>
  <si>
    <t>OSIGURANJE IMOVINE- osiguranje se ugovara bez franšize , osim osiguranja od vandalizma</t>
  </si>
  <si>
    <t xml:space="preserve">MJESTO OSIGURANJA:  KANAL SV. ANTE  </t>
  </si>
  <si>
    <t xml:space="preserve">MJESTO OSIGURANJA:  KANAL SV. ANTE </t>
  </si>
  <si>
    <t>Osnovni požarni  rizici na novu vrijednost ( požar, udar groma, eksplozija i pad i udar letjelice)</t>
  </si>
  <si>
    <t xml:space="preserve">Vandalizam - franšiza 10% od  osigurnine po štetnom događaju </t>
  </si>
  <si>
    <t xml:space="preserve">PRILAZ TVORNICI 39 </t>
  </si>
  <si>
    <t xml:space="preserve">ŠIBENIK </t>
  </si>
  <si>
    <t xml:space="preserve">                                                                                   UKUPNI IZNOS BEZ PDV-a</t>
  </si>
  <si>
    <t xml:space="preserve">                                                                                                   POREZ NA DODANU VRIJEDNOST</t>
  </si>
  <si>
    <t xml:space="preserve">                                                                                      UKUPNI IZNOS ( S PDV-om)</t>
  </si>
  <si>
    <t xml:space="preserve">KOMBINIRANO KOLEKTIVNO OSIGURANJE OD POSLJEDICA NESRETNOG SLUČAJA U TRAJANJU OD      24 h                                                                                                 Broj radnika 27 </t>
  </si>
  <si>
    <t xml:space="preserve">Vandalizam - franšiza 10% od osigurnine po štetnom događaju </t>
  </si>
  <si>
    <t xml:space="preserve">Plovilo BENETEAU ANTARES 780 sa pripadajučom opremom, 
  reg. ozn: RH1214ŠB; motorna
          Vrsta plovila: brodica                                                   Namjena: javna svrha                                                                          Područje plovidbe: IIIA                                                                                                                                                                                           
Vrsta motora: Honda BF 150 XU, snaga 112 KW  
Oprema:    GPS/dubinomjer GARMIN + radarska antena+ sonda ;  VHF uređaj GARMIN; CD/radio uređaj - set zvučnika;  Bowthuster;  Pramčano sidreno vitlo;  Elektro/hidraulični trim; Ugradbeni hladnjak; Ugradbeni štednjak ploča ;  Grijanje </t>
  </si>
  <si>
    <r>
      <rPr>
        <b/>
        <sz val="14"/>
        <color theme="1"/>
        <rFont val="Calibri"/>
        <family val="2"/>
        <charset val="238"/>
        <scheme val="minor"/>
      </rPr>
      <t>Oprema na otvorenom</t>
    </r>
    <r>
      <rPr>
        <b/>
        <sz val="11"/>
        <color theme="1"/>
        <rFont val="Calibri"/>
        <family val="2"/>
        <charset val="238"/>
        <scheme val="minor"/>
      </rPr>
      <t>:  drveni most 107.665, 03 eur ; odmorište i vidikovac 18.508,22 eur; drvena ograda 15.186,14 eur;  te oprema na šetnici prema  popisu ukupne vrijednosti  141.041,50 eur: 10 info drvenih tabli-4.462,21eur; 3 putokaza drvena - 2.027,49 eur; 5 tabli zabrana kretanja metalna - 995,42 eur; 2 table zabrana kretanja za bicikliste metalna 384,90 eur; 2 trajne ploče o projektu metalna-971,00 eur; 1 ploča ispred špilje sv. Ante metalna-435,86 eur; 5 rampi metalne-6.267,75 eur;46 klupa drvenih-27.122,97 eur; 15 stolova drvenih-10.750,55 eur; 20 kanti za smeće drvenih-7.644,83 eur; 6 stalaka za bicikle metalnih 4.300,22 eur; 1 dalekozor-3.185,35 eur; 3 brojača posjetitelja sa stupom 16.339,59 eur; 9 prepreka metalnih-2.135,18 eur; 10 kom tur.sign-4.379,85 eur; 550 rasvjete- 49.638,33 eur</t>
    </r>
  </si>
  <si>
    <t>VF1HJD40771057462</t>
  </si>
  <si>
    <t xml:space="preserve">DACIA </t>
  </si>
  <si>
    <t>DUSTER JOURNEY 1.5</t>
  </si>
  <si>
    <t>ŠI801JO</t>
  </si>
  <si>
    <t>Obvezno osiguranje vlasnika brodice/jahte na motorni pogon od odgovornosti za štete nanesene trećim osobama i nezgoda za voditelja brodice i 9 putnika sa osiguranim svotama za smrt 5 000,00 €, za trajni invaliditet 10 000,00 €</t>
  </si>
  <si>
    <t>Obvezno osiguranje vlasnika brodice/jahte na motorni pogon od odgovornosti za štete nanesene trećim osobama i nezgoda za voditelja brodice i 7 putnika sa osiguranim svotama za smrt 5 000,00 €, za trajni invaliditet 10 000,00 €</t>
  </si>
  <si>
    <t xml:space="preserve">MJESTO OSIGURANJA:  Plaža sv. Andrije Tisno, 22240 TISNO </t>
  </si>
  <si>
    <t>Pomorska staza i betonska rampa za invalide</t>
  </si>
  <si>
    <t>207.473,71 EUR</t>
  </si>
  <si>
    <t xml:space="preserve">JAVNA ODGOVORNOST PREMA TREĆIM OSOBAMA DO  26.544,54 € PO ŠTETNOM DOGAĐAJU UZ GODIŠNJI LIMIT POKRIĆA DO  26.544,54 € 
Teritorijalno pokriće: EU                              </t>
  </si>
  <si>
    <t>ODGOVORNOST PREMA VLASTITIM DJELATNICIMA  DO 15.926,70 € PO ŠTETNOM DOGAĐAJU UZ GODIŠNJI LIMIT POKRIĆA DO 15.926,70 €                                              Teritorijalno pokriće: EU</t>
  </si>
  <si>
    <r>
      <t xml:space="preserve">SVI POSJETITELJI TVRĐAVE SV. Nikole i Posjetiteljskog centra s kupljenom ulaznicom ( ili besplatnom) i/ili temeljem Ugovora o suradnji s Javnom ustanovom Priroda ŠKŽ na bazi </t>
    </r>
    <r>
      <rPr>
        <b/>
        <sz val="11"/>
        <rFont val="Calibri"/>
        <family val="2"/>
        <charset val="238"/>
        <scheme val="minor"/>
      </rPr>
      <t>20.000</t>
    </r>
    <r>
      <rPr>
        <b/>
        <sz val="11"/>
        <color theme="1"/>
        <rFont val="Calibri"/>
        <family val="2"/>
        <charset val="238"/>
        <scheme val="minor"/>
      </rPr>
      <t xml:space="preserve"> turista/izletnika na godišnjoj razini 
Konačan obračun turista/izletnika obavit će se 15 dana prije isteka police osiguranja.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</si>
</sst>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"/>
    <numFmt numFmtId="165" formatCode="#,##0\ &quot;kn&quot;"/>
    <numFmt numFmtId="166" formatCode="#,##0.00\ [$€-1]"/>
    <numFmt numFmtId="167" formatCode="_-* #,##0.00\ [$€-1]_-;\-* #,##0.00\ [$€-1]_-;_-* &quot;-&quot;??\ [$€-1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164" fontId="0" fillId="3" borderId="3" xfId="0" applyNumberFormat="1" applyFill="1" applyBorder="1" applyAlignment="1">
      <alignment horizontal="left" vertical="center" wrapText="1"/>
    </xf>
    <xf numFmtId="164" fontId="0" fillId="3" borderId="4" xfId="0" applyNumberFormat="1" applyFill="1" applyBorder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left" vertical="center" wrapText="1" shrinkToFit="1"/>
    </xf>
    <xf numFmtId="164" fontId="0" fillId="3" borderId="4" xfId="0" applyNumberForma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0" fillId="0" borderId="0" xfId="0" applyNumberFormat="1"/>
    <xf numFmtId="167" fontId="0" fillId="0" borderId="0" xfId="0" applyNumberForma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4" xfId="0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165" fontId="8" fillId="0" borderId="1" xfId="0" applyNumberFormat="1" applyFont="1" applyBorder="1"/>
    <xf numFmtId="9" fontId="8" fillId="0" borderId="1" xfId="3" applyNumberFormat="1" applyFont="1" applyFill="1" applyBorder="1"/>
    <xf numFmtId="0" fontId="1" fillId="0" borderId="1" xfId="3" applyFill="1" applyBorder="1"/>
    <xf numFmtId="0" fontId="6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3" fontId="8" fillId="0" borderId="3" xfId="0" applyNumberFormat="1" applyFont="1" applyBorder="1"/>
    <xf numFmtId="1" fontId="8" fillId="0" borderId="3" xfId="0" applyNumberFormat="1" applyFont="1" applyBorder="1"/>
    <xf numFmtId="166" fontId="8" fillId="0" borderId="3" xfId="0" applyNumberFormat="1" applyFont="1" applyBorder="1"/>
    <xf numFmtId="165" fontId="8" fillId="0" borderId="3" xfId="0" applyNumberFormat="1" applyFont="1" applyBorder="1"/>
    <xf numFmtId="9" fontId="8" fillId="0" borderId="3" xfId="2" applyNumberFormat="1" applyFont="1" applyFill="1" applyBorder="1"/>
    <xf numFmtId="0" fontId="1" fillId="0" borderId="3" xfId="2" applyFill="1" applyBorder="1"/>
    <xf numFmtId="9" fontId="8" fillId="0" borderId="1" xfId="2" applyNumberFormat="1" applyFont="1" applyFill="1" applyBorder="1"/>
    <xf numFmtId="0" fontId="1" fillId="0" borderId="1" xfId="2" applyFill="1" applyBorder="1"/>
    <xf numFmtId="0" fontId="8" fillId="0" borderId="1" xfId="0" applyFont="1" applyBorder="1" applyAlignment="1">
      <alignment wrapText="1"/>
    </xf>
    <xf numFmtId="0" fontId="8" fillId="3" borderId="1" xfId="0" applyFont="1" applyFill="1" applyBorder="1"/>
    <xf numFmtId="166" fontId="8" fillId="3" borderId="1" xfId="0" applyNumberFormat="1" applyFont="1" applyFill="1" applyBorder="1"/>
    <xf numFmtId="0" fontId="0" fillId="3" borderId="0" xfId="0" applyFill="1"/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0" fillId="3" borderId="3" xfId="0" applyNumberFormat="1" applyFill="1" applyBorder="1" applyAlignment="1">
      <alignment horizontal="left" vertical="center" wrapText="1"/>
    </xf>
    <xf numFmtId="164" fontId="0" fillId="3" borderId="4" xfId="0" applyNumberForma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left" vertical="center"/>
    </xf>
    <xf numFmtId="164" fontId="0" fillId="3" borderId="4" xfId="0" applyNumberForma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7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0" fillId="3" borderId="3" xfId="0" applyNumberFormat="1" applyFill="1" applyBorder="1" applyAlignment="1">
      <alignment vertical="center" wrapText="1" shrinkToFit="1"/>
    </xf>
    <xf numFmtId="164" fontId="0" fillId="3" borderId="4" xfId="0" applyNumberFormat="1" applyFill="1" applyBorder="1" applyAlignment="1">
      <alignment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left" vertical="center" wrapText="1" shrinkToFit="1"/>
    </xf>
    <xf numFmtId="164" fontId="0" fillId="3" borderId="4" xfId="0" applyNumberFormat="1" applyFill="1" applyBorder="1" applyAlignment="1">
      <alignment horizontal="left" vertical="center" wrapText="1" shrinkToFit="1"/>
    </xf>
  </cellXfs>
  <cellStyles count="4">
    <cellStyle name="20% - Isticanje5" xfId="2" builtinId="46"/>
    <cellStyle name="40% - Isticanje5" xfId="3" builtinId="47"/>
    <cellStyle name="Isticanje1" xfId="1" builtinId="29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vulic/AppData/Local/Microsoft/Windows/INetCache/Content.Outlook/WWLR2HIJ/Mlin%20i%20pekare%20d.o.o.%20-%20Ponuda%20za%20AO%20i%20AK%20police%20-%202023%20-%202024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aci o vozilima"/>
      <sheetName val="Sheet2"/>
    </sheetNames>
    <sheetDataSet>
      <sheetData sheetId="0"/>
      <sheetData sheetId="1">
        <row r="3">
          <cell r="C3" t="str">
            <v>Osobno</v>
          </cell>
          <cell r="E3" t="str">
            <v>AO i AK</v>
          </cell>
        </row>
        <row r="4">
          <cell r="C4" t="str">
            <v>Teretno</v>
          </cell>
          <cell r="E4" t="str">
            <v>AO</v>
          </cell>
        </row>
        <row r="5">
          <cell r="C5" t="str">
            <v>Sedlasti tegljač</v>
          </cell>
          <cell r="E5" t="str">
            <v>AK</v>
          </cell>
        </row>
        <row r="6">
          <cell r="C6" t="str">
            <v>Autobus</v>
          </cell>
        </row>
        <row r="7">
          <cell r="C7" t="str">
            <v>Traktor</v>
          </cell>
        </row>
        <row r="8">
          <cell r="C8" t="str">
            <v>Moped</v>
          </cell>
        </row>
        <row r="9">
          <cell r="C9" t="str">
            <v>Motocikl</v>
          </cell>
        </row>
        <row r="10">
          <cell r="C10" t="str">
            <v>Prikolica</v>
          </cell>
        </row>
        <row r="11">
          <cell r="C11" t="str">
            <v>Poluprikolica</v>
          </cell>
        </row>
        <row r="12">
          <cell r="C12" t="str">
            <v>Bager</v>
          </cell>
        </row>
        <row r="13">
          <cell r="C13" t="str">
            <v>Buldožer</v>
          </cell>
        </row>
        <row r="14">
          <cell r="C14" t="str">
            <v>Bušač</v>
          </cell>
        </row>
        <row r="15">
          <cell r="C15" t="str">
            <v>Čekić</v>
          </cell>
        </row>
        <row r="16">
          <cell r="C16" t="str">
            <v>Čistilica</v>
          </cell>
        </row>
        <row r="17">
          <cell r="C17" t="str">
            <v>dizalica</v>
          </cell>
        </row>
        <row r="18">
          <cell r="C18" t="str">
            <v>Dozirač</v>
          </cell>
        </row>
        <row r="19">
          <cell r="C19" t="str">
            <v>drobilica</v>
          </cell>
        </row>
        <row r="20">
          <cell r="C20" t="str">
            <v>Finišer</v>
          </cell>
        </row>
        <row r="21">
          <cell r="C21" t="str">
            <v>Freza</v>
          </cell>
        </row>
        <row r="22">
          <cell r="C22" t="str">
            <v>Jež</v>
          </cell>
        </row>
        <row r="23">
          <cell r="C23" t="str">
            <v>Kombajn</v>
          </cell>
        </row>
        <row r="24">
          <cell r="C24" t="str">
            <v>Kompresor</v>
          </cell>
        </row>
        <row r="25">
          <cell r="C25" t="str">
            <v>Kopač</v>
          </cell>
        </row>
        <row r="26">
          <cell r="C26" t="str">
            <v>Kosilica</v>
          </cell>
        </row>
        <row r="27">
          <cell r="C27" t="str">
            <v>Mjenjač</v>
          </cell>
        </row>
        <row r="28">
          <cell r="C28" t="str">
            <v>Mješalica</v>
          </cell>
        </row>
        <row r="29">
          <cell r="C29" t="str">
            <v>Motokultivator</v>
          </cell>
        </row>
        <row r="30">
          <cell r="C30" t="str">
            <v>Motorna pila</v>
          </cell>
        </row>
        <row r="31">
          <cell r="C31" t="str">
            <v>Odvajač mater.</v>
          </cell>
        </row>
        <row r="32">
          <cell r="C32" t="str">
            <v>Preša</v>
          </cell>
        </row>
        <row r="33">
          <cell r="C33" t="str">
            <v>Probijač</v>
          </cell>
        </row>
        <row r="34">
          <cell r="C34" t="str">
            <v>Prskalica</v>
          </cell>
        </row>
        <row r="35">
          <cell r="C35" t="str">
            <v>Pumpa</v>
          </cell>
        </row>
        <row r="36">
          <cell r="C36" t="str">
            <v>Ralica</v>
          </cell>
        </row>
        <row r="37">
          <cell r="C37" t="str">
            <v>Rovokopač</v>
          </cell>
        </row>
        <row r="38">
          <cell r="C38" t="str">
            <v>Separator</v>
          </cell>
        </row>
        <row r="39">
          <cell r="C39" t="str">
            <v>Utovarivač</v>
          </cell>
        </row>
        <row r="40">
          <cell r="C40" t="str">
            <v>Valjak</v>
          </cell>
        </row>
        <row r="41">
          <cell r="C41" t="str">
            <v>Viličar</v>
          </cell>
        </row>
        <row r="42">
          <cell r="C42" t="str">
            <v>Višeradni stroj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CA46-A1EC-4BF9-A6C6-CBDBF39B29EB}">
  <dimension ref="A1:E114"/>
  <sheetViews>
    <sheetView tabSelected="1" view="pageBreakPreview" zoomScale="87" zoomScaleNormal="100" zoomScaleSheetLayoutView="87" workbookViewId="0">
      <selection activeCell="D110" sqref="D110:D111"/>
    </sheetView>
  </sheetViews>
  <sheetFormatPr defaultRowHeight="15" x14ac:dyDescent="0.25"/>
  <cols>
    <col min="2" max="2" width="34.5703125" customWidth="1"/>
    <col min="3" max="3" width="45" customWidth="1"/>
    <col min="4" max="4" width="18.7109375" customWidth="1"/>
    <col min="5" max="5" width="38.5703125" customWidth="1"/>
  </cols>
  <sheetData>
    <row r="1" spans="1:5" x14ac:dyDescent="0.25">
      <c r="A1" s="1" t="s">
        <v>0</v>
      </c>
      <c r="B1" s="1"/>
    </row>
    <row r="2" spans="1:5" x14ac:dyDescent="0.25">
      <c r="A2" s="1" t="s">
        <v>99</v>
      </c>
      <c r="B2" s="1"/>
    </row>
    <row r="3" spans="1:5" x14ac:dyDescent="0.25">
      <c r="A3" s="1" t="s">
        <v>100</v>
      </c>
      <c r="B3" s="1"/>
    </row>
    <row r="5" spans="1:5" ht="15.75" x14ac:dyDescent="0.25">
      <c r="B5" s="6" t="s">
        <v>94</v>
      </c>
      <c r="C5" s="6"/>
      <c r="D5" s="6"/>
      <c r="E5" s="6"/>
    </row>
    <row r="6" spans="1:5" ht="15.75" x14ac:dyDescent="0.25">
      <c r="A6" s="82"/>
      <c r="B6" s="82"/>
      <c r="C6" s="82"/>
      <c r="D6" s="82"/>
      <c r="E6" s="82"/>
    </row>
    <row r="7" spans="1:5" x14ac:dyDescent="0.25">
      <c r="B7" s="1" t="s">
        <v>4</v>
      </c>
    </row>
    <row r="8" spans="1:5" x14ac:dyDescent="0.25">
      <c r="A8" s="69"/>
      <c r="B8" s="61" t="s">
        <v>1</v>
      </c>
      <c r="C8" s="69" t="s">
        <v>2</v>
      </c>
      <c r="D8" s="69" t="s">
        <v>7</v>
      </c>
      <c r="E8" s="83" t="s">
        <v>3</v>
      </c>
    </row>
    <row r="9" spans="1:5" x14ac:dyDescent="0.25">
      <c r="A9" s="69"/>
      <c r="B9" s="61"/>
      <c r="C9" s="69"/>
      <c r="D9" s="69"/>
      <c r="E9" s="84"/>
    </row>
    <row r="10" spans="1:5" x14ac:dyDescent="0.25">
      <c r="A10" s="69"/>
      <c r="B10" s="61"/>
      <c r="C10" s="69"/>
      <c r="D10" s="69"/>
      <c r="E10" s="85"/>
    </row>
    <row r="11" spans="1:5" x14ac:dyDescent="0.25">
      <c r="A11" s="62">
        <v>1</v>
      </c>
      <c r="B11" s="64" t="s">
        <v>5</v>
      </c>
      <c r="C11" s="70" t="s">
        <v>6</v>
      </c>
      <c r="D11" s="67">
        <v>37000</v>
      </c>
      <c r="E11" s="62"/>
    </row>
    <row r="12" spans="1:5" x14ac:dyDescent="0.25">
      <c r="A12" s="63"/>
      <c r="B12" s="64"/>
      <c r="C12" s="71"/>
      <c r="D12" s="67"/>
      <c r="E12" s="63"/>
    </row>
    <row r="13" spans="1:5" x14ac:dyDescent="0.25">
      <c r="A13" s="62">
        <v>2</v>
      </c>
      <c r="B13" s="64" t="s">
        <v>8</v>
      </c>
      <c r="C13" s="70" t="s">
        <v>6</v>
      </c>
      <c r="D13" s="67">
        <v>13500</v>
      </c>
      <c r="E13" s="62"/>
    </row>
    <row r="14" spans="1:5" x14ac:dyDescent="0.25">
      <c r="A14" s="63"/>
      <c r="B14" s="64"/>
      <c r="C14" s="71"/>
      <c r="D14" s="67"/>
      <c r="E14" s="86"/>
    </row>
    <row r="15" spans="1:5" x14ac:dyDescent="0.25">
      <c r="A15" s="2"/>
      <c r="B15" s="90"/>
      <c r="C15" s="81" t="s">
        <v>9</v>
      </c>
      <c r="D15" s="67">
        <v>1350</v>
      </c>
      <c r="E15" s="86"/>
    </row>
    <row r="16" spans="1:5" x14ac:dyDescent="0.25">
      <c r="A16" s="3"/>
      <c r="B16" s="91"/>
      <c r="C16" s="81"/>
      <c r="D16" s="68"/>
      <c r="E16" s="86"/>
    </row>
    <row r="17" spans="1:5" x14ac:dyDescent="0.25">
      <c r="A17" s="3"/>
      <c r="B17" s="91"/>
      <c r="C17" s="65" t="s">
        <v>10</v>
      </c>
      <c r="D17" s="67">
        <v>1350</v>
      </c>
      <c r="E17" s="86"/>
    </row>
    <row r="18" spans="1:5" x14ac:dyDescent="0.25">
      <c r="A18" s="3"/>
      <c r="B18" s="91"/>
      <c r="C18" s="66"/>
      <c r="D18" s="68"/>
      <c r="E18" s="86"/>
    </row>
    <row r="19" spans="1:5" x14ac:dyDescent="0.25">
      <c r="A19" s="3"/>
      <c r="B19" s="91"/>
      <c r="C19" s="70" t="s">
        <v>11</v>
      </c>
      <c r="D19" s="67">
        <v>1350</v>
      </c>
      <c r="E19" s="86"/>
    </row>
    <row r="20" spans="1:5" x14ac:dyDescent="0.25">
      <c r="A20" s="4"/>
      <c r="B20" s="92"/>
      <c r="C20" s="71"/>
      <c r="D20" s="67"/>
      <c r="E20" s="63"/>
    </row>
    <row r="21" spans="1:5" x14ac:dyDescent="0.25">
      <c r="A21" s="58" t="s">
        <v>101</v>
      </c>
      <c r="B21" s="59"/>
      <c r="C21" s="59"/>
      <c r="D21" s="60"/>
      <c r="E21" s="23"/>
    </row>
    <row r="22" spans="1:5" x14ac:dyDescent="0.25">
      <c r="A22" s="58" t="s">
        <v>102</v>
      </c>
      <c r="B22" s="59"/>
      <c r="C22" s="59"/>
      <c r="D22" s="60"/>
      <c r="E22" s="23"/>
    </row>
    <row r="23" spans="1:5" x14ac:dyDescent="0.25">
      <c r="A23" s="58" t="s">
        <v>103</v>
      </c>
      <c r="B23" s="59"/>
      <c r="C23" s="59"/>
      <c r="D23" s="60"/>
      <c r="E23" s="23"/>
    </row>
    <row r="25" spans="1:5" x14ac:dyDescent="0.25">
      <c r="B25" s="1" t="s">
        <v>12</v>
      </c>
    </row>
    <row r="26" spans="1:5" x14ac:dyDescent="0.25">
      <c r="A26" s="69"/>
      <c r="B26" s="61" t="s">
        <v>1</v>
      </c>
      <c r="C26" s="69" t="s">
        <v>2</v>
      </c>
      <c r="D26" s="69" t="s">
        <v>7</v>
      </c>
      <c r="E26" s="83" t="s">
        <v>3</v>
      </c>
    </row>
    <row r="27" spans="1:5" x14ac:dyDescent="0.25">
      <c r="A27" s="69"/>
      <c r="B27" s="61"/>
      <c r="C27" s="69"/>
      <c r="D27" s="69"/>
      <c r="E27" s="84"/>
    </row>
    <row r="28" spans="1:5" x14ac:dyDescent="0.25">
      <c r="A28" s="69"/>
      <c r="B28" s="61"/>
      <c r="C28" s="69"/>
      <c r="D28" s="69"/>
      <c r="E28" s="85"/>
    </row>
    <row r="29" spans="1:5" x14ac:dyDescent="0.25">
      <c r="A29" s="62">
        <v>1</v>
      </c>
      <c r="B29" s="64" t="s">
        <v>18</v>
      </c>
      <c r="C29" s="70" t="s">
        <v>6</v>
      </c>
      <c r="D29" s="67">
        <v>1314665.8700000001</v>
      </c>
      <c r="E29" s="68"/>
    </row>
    <row r="30" spans="1:5" x14ac:dyDescent="0.25">
      <c r="A30" s="63"/>
      <c r="B30" s="64"/>
      <c r="C30" s="71"/>
      <c r="D30" s="67"/>
      <c r="E30" s="68"/>
    </row>
    <row r="31" spans="1:5" x14ac:dyDescent="0.25">
      <c r="A31" s="7"/>
      <c r="B31" s="87"/>
      <c r="C31" s="81" t="s">
        <v>14</v>
      </c>
      <c r="D31" s="67">
        <v>27000</v>
      </c>
      <c r="E31" s="68"/>
    </row>
    <row r="32" spans="1:5" x14ac:dyDescent="0.25">
      <c r="A32" s="7"/>
      <c r="B32" s="88"/>
      <c r="C32" s="81"/>
      <c r="D32" s="67"/>
      <c r="E32" s="68"/>
    </row>
    <row r="33" spans="1:5" x14ac:dyDescent="0.25">
      <c r="A33" s="7"/>
      <c r="B33" s="88"/>
      <c r="C33" s="65" t="s">
        <v>13</v>
      </c>
      <c r="D33" s="67">
        <v>27000</v>
      </c>
      <c r="E33" s="68"/>
    </row>
    <row r="34" spans="1:5" x14ac:dyDescent="0.25">
      <c r="A34" s="7"/>
      <c r="B34" s="88"/>
      <c r="C34" s="66"/>
      <c r="D34" s="68"/>
      <c r="E34" s="68"/>
    </row>
    <row r="35" spans="1:5" x14ac:dyDescent="0.25">
      <c r="A35" s="7"/>
      <c r="B35" s="88"/>
      <c r="C35" s="65" t="s">
        <v>15</v>
      </c>
      <c r="D35" s="67">
        <v>3000</v>
      </c>
      <c r="E35" s="68"/>
    </row>
    <row r="36" spans="1:5" x14ac:dyDescent="0.25">
      <c r="A36" s="7"/>
      <c r="B36" s="88"/>
      <c r="C36" s="66"/>
      <c r="D36" s="68"/>
      <c r="E36" s="68"/>
    </row>
    <row r="37" spans="1:5" x14ac:dyDescent="0.25">
      <c r="A37" s="7"/>
      <c r="B37" s="88"/>
      <c r="C37" s="70" t="s">
        <v>16</v>
      </c>
      <c r="D37" s="67">
        <v>660</v>
      </c>
      <c r="E37" s="68"/>
    </row>
    <row r="38" spans="1:5" x14ac:dyDescent="0.25">
      <c r="A38" s="7"/>
      <c r="B38" s="88"/>
      <c r="C38" s="71"/>
      <c r="D38" s="67"/>
      <c r="E38" s="68"/>
    </row>
    <row r="39" spans="1:5" x14ac:dyDescent="0.25">
      <c r="A39" s="7"/>
      <c r="B39" s="88"/>
      <c r="C39" s="65" t="s">
        <v>105</v>
      </c>
      <c r="D39" s="67">
        <v>660</v>
      </c>
      <c r="E39" s="68"/>
    </row>
    <row r="40" spans="1:5" x14ac:dyDescent="0.25">
      <c r="A40" s="8"/>
      <c r="B40" s="89"/>
      <c r="C40" s="66"/>
      <c r="D40" s="67"/>
      <c r="E40" s="68"/>
    </row>
    <row r="41" spans="1:5" x14ac:dyDescent="0.25">
      <c r="A41" s="62">
        <v>2</v>
      </c>
      <c r="B41" s="64" t="s">
        <v>17</v>
      </c>
      <c r="C41" s="70" t="s">
        <v>6</v>
      </c>
      <c r="D41" s="67">
        <v>972841.55</v>
      </c>
      <c r="E41" s="76"/>
    </row>
    <row r="42" spans="1:5" x14ac:dyDescent="0.25">
      <c r="A42" s="63"/>
      <c r="B42" s="64"/>
      <c r="C42" s="71"/>
      <c r="D42" s="67"/>
      <c r="E42" s="76"/>
    </row>
    <row r="43" spans="1:5" x14ac:dyDescent="0.25">
      <c r="A43" s="2"/>
      <c r="B43" s="90"/>
      <c r="C43" s="81" t="s">
        <v>9</v>
      </c>
      <c r="D43" s="67">
        <v>97284.160000000003</v>
      </c>
      <c r="E43" s="76"/>
    </row>
    <row r="44" spans="1:5" x14ac:dyDescent="0.25">
      <c r="A44" s="3"/>
      <c r="B44" s="91"/>
      <c r="C44" s="81"/>
      <c r="D44" s="68"/>
      <c r="E44" s="76"/>
    </row>
    <row r="45" spans="1:5" x14ac:dyDescent="0.25">
      <c r="A45" s="3"/>
      <c r="B45" s="91"/>
      <c r="C45" s="65" t="s">
        <v>10</v>
      </c>
      <c r="D45" s="67">
        <v>97284.160000000003</v>
      </c>
      <c r="E45" s="76"/>
    </row>
    <row r="46" spans="1:5" x14ac:dyDescent="0.25">
      <c r="A46" s="3"/>
      <c r="B46" s="91"/>
      <c r="C46" s="66"/>
      <c r="D46" s="68"/>
      <c r="E46" s="76"/>
    </row>
    <row r="47" spans="1:5" x14ac:dyDescent="0.25">
      <c r="A47" s="3"/>
      <c r="B47" s="91"/>
      <c r="C47" s="70" t="s">
        <v>11</v>
      </c>
      <c r="D47" s="67">
        <v>6500</v>
      </c>
      <c r="E47" s="76"/>
    </row>
    <row r="48" spans="1:5" x14ac:dyDescent="0.25">
      <c r="A48" s="3"/>
      <c r="B48" s="91"/>
      <c r="C48" s="71"/>
      <c r="D48" s="67"/>
      <c r="E48" s="76"/>
    </row>
    <row r="49" spans="1:5" x14ac:dyDescent="0.25">
      <c r="A49" s="10"/>
      <c r="B49" s="91"/>
      <c r="C49" s="77" t="s">
        <v>19</v>
      </c>
      <c r="D49" s="79">
        <v>4000</v>
      </c>
      <c r="E49" s="76"/>
    </row>
    <row r="50" spans="1:5" x14ac:dyDescent="0.25">
      <c r="A50" s="9"/>
      <c r="B50" s="92"/>
      <c r="C50" s="78"/>
      <c r="D50" s="80"/>
      <c r="E50" s="76"/>
    </row>
    <row r="51" spans="1:5" x14ac:dyDescent="0.25">
      <c r="A51" s="62">
        <v>3</v>
      </c>
      <c r="B51" s="64" t="s">
        <v>20</v>
      </c>
      <c r="C51" s="70" t="s">
        <v>6</v>
      </c>
      <c r="D51" s="67">
        <v>519558.16</v>
      </c>
      <c r="E51" s="76"/>
    </row>
    <row r="52" spans="1:5" x14ac:dyDescent="0.25">
      <c r="A52" s="63"/>
      <c r="B52" s="64"/>
      <c r="C52" s="71"/>
      <c r="D52" s="67"/>
      <c r="E52" s="76"/>
    </row>
    <row r="53" spans="1:5" x14ac:dyDescent="0.25">
      <c r="A53" s="58" t="s">
        <v>101</v>
      </c>
      <c r="B53" s="59"/>
      <c r="C53" s="59"/>
      <c r="D53" s="60"/>
      <c r="E53" s="23"/>
    </row>
    <row r="54" spans="1:5" x14ac:dyDescent="0.25">
      <c r="A54" s="68" t="s">
        <v>102</v>
      </c>
      <c r="B54" s="68"/>
      <c r="C54" s="68"/>
      <c r="D54" s="68"/>
      <c r="E54" s="23"/>
    </row>
    <row r="55" spans="1:5" x14ac:dyDescent="0.25">
      <c r="A55" s="68" t="s">
        <v>103</v>
      </c>
      <c r="B55" s="68"/>
      <c r="C55" s="68"/>
      <c r="D55" s="68"/>
      <c r="E55" s="23"/>
    </row>
    <row r="58" spans="1:5" x14ac:dyDescent="0.25">
      <c r="B58" s="1" t="s">
        <v>93</v>
      </c>
    </row>
    <row r="59" spans="1:5" x14ac:dyDescent="0.25">
      <c r="A59" s="69"/>
      <c r="B59" s="61" t="s">
        <v>1</v>
      </c>
      <c r="C59" s="69" t="s">
        <v>2</v>
      </c>
      <c r="D59" s="69" t="s">
        <v>7</v>
      </c>
      <c r="E59" s="5" t="s">
        <v>3</v>
      </c>
    </row>
    <row r="60" spans="1:5" x14ac:dyDescent="0.25">
      <c r="A60" s="69"/>
      <c r="B60" s="61"/>
      <c r="C60" s="69"/>
      <c r="D60" s="69"/>
      <c r="E60" s="61"/>
    </row>
    <row r="61" spans="1:5" x14ac:dyDescent="0.25">
      <c r="A61" s="69"/>
      <c r="B61" s="61"/>
      <c r="C61" s="69"/>
      <c r="D61" s="69"/>
      <c r="E61" s="61"/>
    </row>
    <row r="62" spans="1:5" x14ac:dyDescent="0.25">
      <c r="A62" s="62">
        <v>1</v>
      </c>
      <c r="B62" s="64" t="s">
        <v>21</v>
      </c>
      <c r="C62" s="70" t="s">
        <v>23</v>
      </c>
      <c r="D62" s="67">
        <v>266000</v>
      </c>
      <c r="E62" s="68"/>
    </row>
    <row r="63" spans="1:5" x14ac:dyDescent="0.25">
      <c r="A63" s="63"/>
      <c r="B63" s="64"/>
      <c r="C63" s="71"/>
      <c r="D63" s="67"/>
      <c r="E63" s="68"/>
    </row>
    <row r="64" spans="1:5" x14ac:dyDescent="0.25">
      <c r="A64" s="62"/>
      <c r="B64" s="72"/>
      <c r="C64" s="65" t="s">
        <v>98</v>
      </c>
      <c r="D64" s="74">
        <v>1300</v>
      </c>
      <c r="E64" s="68"/>
    </row>
    <row r="65" spans="1:5" x14ac:dyDescent="0.25">
      <c r="A65" s="63"/>
      <c r="B65" s="73"/>
      <c r="C65" s="66"/>
      <c r="D65" s="75"/>
      <c r="E65" s="68"/>
    </row>
    <row r="66" spans="1:5" x14ac:dyDescent="0.25">
      <c r="A66" s="58" t="s">
        <v>101</v>
      </c>
      <c r="B66" s="59"/>
      <c r="C66" s="59"/>
      <c r="D66" s="60"/>
      <c r="E66" s="23"/>
    </row>
    <row r="67" spans="1:5" x14ac:dyDescent="0.25">
      <c r="A67" s="58" t="s">
        <v>102</v>
      </c>
      <c r="B67" s="59"/>
      <c r="C67" s="59"/>
      <c r="D67" s="60"/>
      <c r="E67" s="23"/>
    </row>
    <row r="68" spans="1:5" x14ac:dyDescent="0.25">
      <c r="A68" s="58" t="s">
        <v>103</v>
      </c>
      <c r="B68" s="59"/>
      <c r="C68" s="59"/>
      <c r="D68" s="60"/>
      <c r="E68" s="23"/>
    </row>
    <row r="71" spans="1:5" x14ac:dyDescent="0.25">
      <c r="B71" s="1" t="s">
        <v>93</v>
      </c>
    </row>
    <row r="72" spans="1:5" x14ac:dyDescent="0.25">
      <c r="A72" s="69"/>
      <c r="B72" s="61" t="s">
        <v>1</v>
      </c>
      <c r="C72" s="69" t="s">
        <v>2</v>
      </c>
      <c r="D72" s="69" t="s">
        <v>7</v>
      </c>
      <c r="E72" s="40" t="s">
        <v>3</v>
      </c>
    </row>
    <row r="73" spans="1:5" x14ac:dyDescent="0.25">
      <c r="A73" s="69"/>
      <c r="B73" s="61"/>
      <c r="C73" s="69"/>
      <c r="D73" s="69"/>
      <c r="E73" s="61"/>
    </row>
    <row r="74" spans="1:5" x14ac:dyDescent="0.25">
      <c r="A74" s="69"/>
      <c r="B74" s="61"/>
      <c r="C74" s="69"/>
      <c r="D74" s="69"/>
      <c r="E74" s="61"/>
    </row>
    <row r="75" spans="1:5" x14ac:dyDescent="0.25">
      <c r="A75" s="62">
        <v>1</v>
      </c>
      <c r="B75" s="64" t="s">
        <v>22</v>
      </c>
      <c r="C75" s="70" t="s">
        <v>23</v>
      </c>
      <c r="D75" s="67">
        <v>13500</v>
      </c>
      <c r="E75" s="68"/>
    </row>
    <row r="76" spans="1:5" x14ac:dyDescent="0.25">
      <c r="A76" s="63"/>
      <c r="B76" s="64"/>
      <c r="C76" s="71"/>
      <c r="D76" s="67"/>
      <c r="E76" s="68"/>
    </row>
    <row r="77" spans="1:5" x14ac:dyDescent="0.25">
      <c r="A77" s="62"/>
      <c r="B77" s="72"/>
      <c r="C77" s="65" t="s">
        <v>98</v>
      </c>
      <c r="D77" s="74">
        <v>1300</v>
      </c>
      <c r="E77" s="68"/>
    </row>
    <row r="78" spans="1:5" x14ac:dyDescent="0.25">
      <c r="A78" s="63"/>
      <c r="B78" s="73"/>
      <c r="C78" s="66"/>
      <c r="D78" s="75"/>
      <c r="E78" s="68"/>
    </row>
    <row r="79" spans="1:5" x14ac:dyDescent="0.25">
      <c r="A79" s="58" t="s">
        <v>101</v>
      </c>
      <c r="B79" s="59"/>
      <c r="C79" s="59"/>
      <c r="D79" s="60"/>
      <c r="E79" s="23"/>
    </row>
    <row r="80" spans="1:5" x14ac:dyDescent="0.25">
      <c r="A80" s="58" t="s">
        <v>102</v>
      </c>
      <c r="B80" s="59"/>
      <c r="C80" s="59"/>
      <c r="D80" s="60"/>
      <c r="E80" s="23"/>
    </row>
    <row r="81" spans="1:5" x14ac:dyDescent="0.25">
      <c r="A81" s="58" t="s">
        <v>103</v>
      </c>
      <c r="B81" s="59"/>
      <c r="C81" s="59"/>
      <c r="D81" s="60"/>
      <c r="E81" s="23"/>
    </row>
    <row r="84" spans="1:5" x14ac:dyDescent="0.25">
      <c r="B84" s="1" t="s">
        <v>95</v>
      </c>
    </row>
    <row r="85" spans="1:5" x14ac:dyDescent="0.25">
      <c r="A85" s="69"/>
      <c r="B85" s="61" t="s">
        <v>1</v>
      </c>
      <c r="C85" s="69" t="s">
        <v>2</v>
      </c>
      <c r="D85" s="69" t="s">
        <v>7</v>
      </c>
      <c r="E85" s="5" t="s">
        <v>3</v>
      </c>
    </row>
    <row r="86" spans="1:5" x14ac:dyDescent="0.25">
      <c r="A86" s="69"/>
      <c r="B86" s="61"/>
      <c r="C86" s="69"/>
      <c r="D86" s="69"/>
      <c r="E86" s="61"/>
    </row>
    <row r="87" spans="1:5" x14ac:dyDescent="0.25">
      <c r="A87" s="69"/>
      <c r="B87" s="61"/>
      <c r="C87" s="69"/>
      <c r="D87" s="69"/>
      <c r="E87" s="61"/>
    </row>
    <row r="88" spans="1:5" x14ac:dyDescent="0.25">
      <c r="A88" s="62">
        <v>1</v>
      </c>
      <c r="B88" s="64" t="s">
        <v>70</v>
      </c>
      <c r="C88" s="70" t="s">
        <v>24</v>
      </c>
      <c r="D88" s="67">
        <v>266000</v>
      </c>
      <c r="E88" s="68"/>
    </row>
    <row r="89" spans="1:5" x14ac:dyDescent="0.25">
      <c r="A89" s="63"/>
      <c r="B89" s="64"/>
      <c r="C89" s="71"/>
      <c r="D89" s="67"/>
      <c r="E89" s="68"/>
    </row>
    <row r="90" spans="1:5" x14ac:dyDescent="0.25">
      <c r="A90" s="58" t="s">
        <v>101</v>
      </c>
      <c r="B90" s="59"/>
      <c r="C90" s="59"/>
      <c r="D90" s="60"/>
      <c r="E90" s="23"/>
    </row>
    <row r="91" spans="1:5" x14ac:dyDescent="0.25">
      <c r="A91" s="58" t="s">
        <v>102</v>
      </c>
      <c r="B91" s="59"/>
      <c r="C91" s="59"/>
      <c r="D91" s="60"/>
      <c r="E91" s="23"/>
    </row>
    <row r="92" spans="1:5" x14ac:dyDescent="0.25">
      <c r="A92" s="58" t="s">
        <v>103</v>
      </c>
      <c r="B92" s="59"/>
      <c r="C92" s="59"/>
      <c r="D92" s="60"/>
      <c r="E92" s="23"/>
    </row>
    <row r="95" spans="1:5" x14ac:dyDescent="0.25">
      <c r="B95" s="1" t="s">
        <v>96</v>
      </c>
    </row>
    <row r="96" spans="1:5" x14ac:dyDescent="0.25">
      <c r="A96" s="69"/>
      <c r="B96" s="61" t="s">
        <v>1</v>
      </c>
      <c r="C96" s="69" t="s">
        <v>2</v>
      </c>
      <c r="D96" s="69" t="s">
        <v>7</v>
      </c>
      <c r="E96" s="5" t="s">
        <v>3</v>
      </c>
    </row>
    <row r="97" spans="1:5" x14ac:dyDescent="0.25">
      <c r="A97" s="69"/>
      <c r="B97" s="61"/>
      <c r="C97" s="69"/>
      <c r="D97" s="69"/>
      <c r="E97" s="61"/>
    </row>
    <row r="98" spans="1:5" x14ac:dyDescent="0.25">
      <c r="A98" s="69"/>
      <c r="B98" s="61"/>
      <c r="C98" s="69"/>
      <c r="D98" s="69"/>
      <c r="E98" s="61"/>
    </row>
    <row r="99" spans="1:5" x14ac:dyDescent="0.25">
      <c r="A99" s="62">
        <v>1</v>
      </c>
      <c r="B99" s="64" t="s">
        <v>107</v>
      </c>
      <c r="C99" s="65" t="s">
        <v>97</v>
      </c>
      <c r="D99" s="67">
        <v>282400.89</v>
      </c>
      <c r="E99" s="68"/>
    </row>
    <row r="100" spans="1:5" ht="393.75" customHeight="1" x14ac:dyDescent="0.25">
      <c r="A100" s="63"/>
      <c r="B100" s="64"/>
      <c r="C100" s="66"/>
      <c r="D100" s="67"/>
      <c r="E100" s="68"/>
    </row>
    <row r="101" spans="1:5" x14ac:dyDescent="0.25">
      <c r="A101" s="58" t="s">
        <v>101</v>
      </c>
      <c r="B101" s="59"/>
      <c r="C101" s="59"/>
      <c r="D101" s="60"/>
      <c r="E101" s="23"/>
    </row>
    <row r="102" spans="1:5" x14ac:dyDescent="0.25">
      <c r="A102" s="58" t="s">
        <v>102</v>
      </c>
      <c r="B102" s="59"/>
      <c r="C102" s="59"/>
      <c r="D102" s="60"/>
      <c r="E102" s="23"/>
    </row>
    <row r="103" spans="1:5" x14ac:dyDescent="0.25">
      <c r="A103" s="58" t="s">
        <v>103</v>
      </c>
      <c r="B103" s="59"/>
      <c r="C103" s="59"/>
      <c r="D103" s="60"/>
      <c r="E103" s="23"/>
    </row>
    <row r="106" spans="1:5" x14ac:dyDescent="0.25">
      <c r="B106" s="1" t="s">
        <v>114</v>
      </c>
    </row>
    <row r="107" spans="1:5" x14ac:dyDescent="0.25">
      <c r="A107" s="69"/>
      <c r="B107" s="61" t="s">
        <v>1</v>
      </c>
      <c r="C107" s="69" t="s">
        <v>2</v>
      </c>
      <c r="D107" s="69" t="s">
        <v>7</v>
      </c>
      <c r="E107" s="83" t="s">
        <v>3</v>
      </c>
    </row>
    <row r="108" spans="1:5" x14ac:dyDescent="0.25">
      <c r="A108" s="69"/>
      <c r="B108" s="61"/>
      <c r="C108" s="69"/>
      <c r="D108" s="69"/>
      <c r="E108" s="84"/>
    </row>
    <row r="109" spans="1:5" x14ac:dyDescent="0.25">
      <c r="A109" s="69"/>
      <c r="B109" s="61"/>
      <c r="C109" s="69"/>
      <c r="D109" s="69"/>
      <c r="E109" s="85"/>
    </row>
    <row r="110" spans="1:5" x14ac:dyDescent="0.25">
      <c r="A110" s="62">
        <v>1</v>
      </c>
      <c r="B110" s="64" t="s">
        <v>115</v>
      </c>
      <c r="C110" s="70" t="s">
        <v>24</v>
      </c>
      <c r="D110" s="67">
        <v>27000</v>
      </c>
      <c r="E110" s="68"/>
    </row>
    <row r="111" spans="1:5" x14ac:dyDescent="0.25">
      <c r="A111" s="63"/>
      <c r="B111" s="64"/>
      <c r="C111" s="71"/>
      <c r="D111" s="67"/>
      <c r="E111" s="68"/>
    </row>
    <row r="112" spans="1:5" x14ac:dyDescent="0.25">
      <c r="A112" s="58" t="s">
        <v>101</v>
      </c>
      <c r="B112" s="59"/>
      <c r="C112" s="59"/>
      <c r="D112" s="60"/>
      <c r="E112" s="23"/>
    </row>
    <row r="113" spans="1:5" x14ac:dyDescent="0.25">
      <c r="A113" s="58" t="s">
        <v>102</v>
      </c>
      <c r="B113" s="59"/>
      <c r="C113" s="59"/>
      <c r="D113" s="60"/>
      <c r="E113" s="23"/>
    </row>
    <row r="114" spans="1:5" x14ac:dyDescent="0.25">
      <c r="A114" s="58" t="s">
        <v>103</v>
      </c>
      <c r="B114" s="59"/>
      <c r="C114" s="59"/>
      <c r="D114" s="60"/>
      <c r="E114" s="23"/>
    </row>
  </sheetData>
  <mergeCells count="153">
    <mergeCell ref="E107:E109"/>
    <mergeCell ref="B110:B111"/>
    <mergeCell ref="C110:C111"/>
    <mergeCell ref="D110:D111"/>
    <mergeCell ref="E110:E111"/>
    <mergeCell ref="C15:C16"/>
    <mergeCell ref="D15:D16"/>
    <mergeCell ref="C17:C18"/>
    <mergeCell ref="D17:D18"/>
    <mergeCell ref="E29:E30"/>
    <mergeCell ref="A22:D22"/>
    <mergeCell ref="A23:D23"/>
    <mergeCell ref="A21:D21"/>
    <mergeCell ref="E37:E38"/>
    <mergeCell ref="E39:E40"/>
    <mergeCell ref="E31:E32"/>
    <mergeCell ref="E33:E34"/>
    <mergeCell ref="E35:E36"/>
    <mergeCell ref="A26:A28"/>
    <mergeCell ref="B26:B28"/>
    <mergeCell ref="C26:C28"/>
    <mergeCell ref="D26:D28"/>
    <mergeCell ref="B15:B20"/>
    <mergeCell ref="A107:A109"/>
    <mergeCell ref="A110:A111"/>
    <mergeCell ref="A112:D112"/>
    <mergeCell ref="A113:D113"/>
    <mergeCell ref="A114:D114"/>
    <mergeCell ref="B107:B109"/>
    <mergeCell ref="C107:C109"/>
    <mergeCell ref="D107:D109"/>
    <mergeCell ref="A29:A30"/>
    <mergeCell ref="B29:B30"/>
    <mergeCell ref="C29:C30"/>
    <mergeCell ref="D29:D30"/>
    <mergeCell ref="C37:C38"/>
    <mergeCell ref="D37:D38"/>
    <mergeCell ref="C39:C40"/>
    <mergeCell ref="D39:D40"/>
    <mergeCell ref="B31:B40"/>
    <mergeCell ref="C31:C32"/>
    <mergeCell ref="D31:D32"/>
    <mergeCell ref="C33:C34"/>
    <mergeCell ref="D33:D34"/>
    <mergeCell ref="C35:C36"/>
    <mergeCell ref="B41:B42"/>
    <mergeCell ref="B43:B50"/>
    <mergeCell ref="E51:E52"/>
    <mergeCell ref="A6:E6"/>
    <mergeCell ref="A8:A10"/>
    <mergeCell ref="B8:B10"/>
    <mergeCell ref="C8:C10"/>
    <mergeCell ref="D8:D10"/>
    <mergeCell ref="E8:E10"/>
    <mergeCell ref="A11:A12"/>
    <mergeCell ref="C19:C20"/>
    <mergeCell ref="D19:D20"/>
    <mergeCell ref="B11:B12"/>
    <mergeCell ref="C11:C12"/>
    <mergeCell ref="D11:D12"/>
    <mergeCell ref="E11:E12"/>
    <mergeCell ref="A13:A14"/>
    <mergeCell ref="B13:B14"/>
    <mergeCell ref="C13:C14"/>
    <mergeCell ref="D13:D14"/>
    <mergeCell ref="E26:E28"/>
    <mergeCell ref="E13:E20"/>
    <mergeCell ref="A41:A42"/>
    <mergeCell ref="E45:E46"/>
    <mergeCell ref="C47:C48"/>
    <mergeCell ref="D47:D48"/>
    <mergeCell ref="E47:E48"/>
    <mergeCell ref="C49:C50"/>
    <mergeCell ref="D49:D50"/>
    <mergeCell ref="E49:E50"/>
    <mergeCell ref="C41:C42"/>
    <mergeCell ref="D41:D42"/>
    <mergeCell ref="E41:E42"/>
    <mergeCell ref="C43:C44"/>
    <mergeCell ref="D43:D44"/>
    <mergeCell ref="E43:E44"/>
    <mergeCell ref="C45:C46"/>
    <mergeCell ref="D35:D36"/>
    <mergeCell ref="A54:D54"/>
    <mergeCell ref="A55:D55"/>
    <mergeCell ref="A59:A61"/>
    <mergeCell ref="B59:B61"/>
    <mergeCell ref="C59:C61"/>
    <mergeCell ref="D59:D61"/>
    <mergeCell ref="A51:A52"/>
    <mergeCell ref="B51:B52"/>
    <mergeCell ref="C51:C52"/>
    <mergeCell ref="D51:D52"/>
    <mergeCell ref="A53:D53"/>
    <mergeCell ref="D45:D46"/>
    <mergeCell ref="A64:A65"/>
    <mergeCell ref="B64:B65"/>
    <mergeCell ref="C64:C65"/>
    <mergeCell ref="D64:D65"/>
    <mergeCell ref="E64:E65"/>
    <mergeCell ref="A66:D66"/>
    <mergeCell ref="E60:E61"/>
    <mergeCell ref="A62:A63"/>
    <mergeCell ref="B62:B63"/>
    <mergeCell ref="C62:C63"/>
    <mergeCell ref="D62:D63"/>
    <mergeCell ref="E62:E63"/>
    <mergeCell ref="E77:E78"/>
    <mergeCell ref="A79:D79"/>
    <mergeCell ref="E73:E74"/>
    <mergeCell ref="A75:A76"/>
    <mergeCell ref="B75:B76"/>
    <mergeCell ref="C75:C76"/>
    <mergeCell ref="D75:D76"/>
    <mergeCell ref="E75:E76"/>
    <mergeCell ref="A67:D67"/>
    <mergeCell ref="A68:D68"/>
    <mergeCell ref="A72:A74"/>
    <mergeCell ref="B72:B74"/>
    <mergeCell ref="C72:C74"/>
    <mergeCell ref="D72:D74"/>
    <mergeCell ref="A80:D80"/>
    <mergeCell ref="A81:D81"/>
    <mergeCell ref="A85:A87"/>
    <mergeCell ref="B85:B87"/>
    <mergeCell ref="C85:C87"/>
    <mergeCell ref="D85:D87"/>
    <mergeCell ref="A77:A78"/>
    <mergeCell ref="B77:B78"/>
    <mergeCell ref="C77:C78"/>
    <mergeCell ref="D77:D78"/>
    <mergeCell ref="A90:D90"/>
    <mergeCell ref="A91:D91"/>
    <mergeCell ref="A92:D92"/>
    <mergeCell ref="A96:A98"/>
    <mergeCell ref="B96:B98"/>
    <mergeCell ref="C96:C98"/>
    <mergeCell ref="D96:D98"/>
    <mergeCell ref="E86:E87"/>
    <mergeCell ref="A88:A89"/>
    <mergeCell ref="B88:B89"/>
    <mergeCell ref="C88:C89"/>
    <mergeCell ref="D88:D89"/>
    <mergeCell ref="E88:E89"/>
    <mergeCell ref="A101:D101"/>
    <mergeCell ref="A102:D102"/>
    <mergeCell ref="A103:D103"/>
    <mergeCell ref="E97:E98"/>
    <mergeCell ref="A99:A100"/>
    <mergeCell ref="B99:B100"/>
    <mergeCell ref="C99:C100"/>
    <mergeCell ref="D99:D100"/>
    <mergeCell ref="E99:E100"/>
  </mergeCells>
  <pageMargins left="0.7" right="0.7" top="0.75" bottom="0.75" header="0.3" footer="0.3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24"/>
  <sheetViews>
    <sheetView topLeftCell="A7" zoomScaleNormal="100" workbookViewId="0">
      <selection activeCell="D15" sqref="D15:D16"/>
    </sheetView>
  </sheetViews>
  <sheetFormatPr defaultRowHeight="15" x14ac:dyDescent="0.25"/>
  <cols>
    <col min="3" max="3" width="46.5703125" customWidth="1"/>
    <col min="4" max="4" width="46" customWidth="1"/>
    <col min="5" max="5" width="20.140625" customWidth="1"/>
    <col min="6" max="6" width="18.42578125" customWidth="1"/>
  </cols>
  <sheetData>
    <row r="3" spans="1:7" x14ac:dyDescent="0.25">
      <c r="B3" t="s">
        <v>0</v>
      </c>
    </row>
    <row r="7" spans="1:7" ht="15.75" x14ac:dyDescent="0.25">
      <c r="C7" s="6" t="s">
        <v>25</v>
      </c>
      <c r="D7" s="6"/>
      <c r="E7" s="6"/>
      <c r="F7" s="6"/>
      <c r="G7" s="6"/>
    </row>
    <row r="8" spans="1:7" ht="15.75" x14ac:dyDescent="0.25">
      <c r="B8" s="82"/>
      <c r="C8" s="82"/>
      <c r="D8" s="82"/>
      <c r="E8" s="82"/>
      <c r="F8" s="82"/>
    </row>
    <row r="9" spans="1:7" x14ac:dyDescent="0.25">
      <c r="C9" s="1"/>
    </row>
    <row r="10" spans="1:7" x14ac:dyDescent="0.25">
      <c r="B10" s="69"/>
      <c r="C10" s="61" t="s">
        <v>1</v>
      </c>
      <c r="D10" s="69" t="s">
        <v>2</v>
      </c>
      <c r="E10" s="69" t="s">
        <v>89</v>
      </c>
      <c r="F10" s="83" t="s">
        <v>3</v>
      </c>
    </row>
    <row r="11" spans="1:7" x14ac:dyDescent="0.25">
      <c r="B11" s="69"/>
      <c r="C11" s="61"/>
      <c r="D11" s="69"/>
      <c r="E11" s="69"/>
      <c r="F11" s="84"/>
    </row>
    <row r="12" spans="1:7" x14ac:dyDescent="0.25">
      <c r="B12" s="69"/>
      <c r="C12" s="61"/>
      <c r="D12" s="69"/>
      <c r="E12" s="69"/>
      <c r="F12" s="85"/>
    </row>
    <row r="13" spans="1:7" x14ac:dyDescent="0.25">
      <c r="B13" s="62">
        <v>1</v>
      </c>
      <c r="C13" s="64" t="s">
        <v>117</v>
      </c>
      <c r="D13" s="65" t="s">
        <v>81</v>
      </c>
      <c r="E13" s="67">
        <v>26544.54</v>
      </c>
      <c r="F13" s="62"/>
    </row>
    <row r="14" spans="1:7" ht="84" customHeight="1" x14ac:dyDescent="0.25">
      <c r="B14" s="63"/>
      <c r="C14" s="64"/>
      <c r="D14" s="66"/>
      <c r="E14" s="67"/>
      <c r="F14" s="63"/>
    </row>
    <row r="15" spans="1:7" x14ac:dyDescent="0.25">
      <c r="A15" s="93"/>
      <c r="B15" s="62">
        <v>2</v>
      </c>
      <c r="C15" s="64" t="s">
        <v>118</v>
      </c>
      <c r="D15" s="70" t="s">
        <v>82</v>
      </c>
      <c r="E15" s="67">
        <v>15926.7</v>
      </c>
      <c r="F15" s="68"/>
    </row>
    <row r="16" spans="1:7" ht="60.75" customHeight="1" x14ac:dyDescent="0.25">
      <c r="A16" s="93"/>
      <c r="B16" s="63"/>
      <c r="C16" s="64"/>
      <c r="D16" s="71"/>
      <c r="E16" s="67"/>
      <c r="F16" s="68"/>
    </row>
    <row r="17" spans="2:7" ht="18.75" customHeight="1" x14ac:dyDescent="0.25">
      <c r="B17" s="58" t="s">
        <v>74</v>
      </c>
      <c r="C17" s="59"/>
      <c r="D17" s="59"/>
      <c r="E17" s="60"/>
      <c r="F17" s="23"/>
      <c r="G17" s="22"/>
    </row>
    <row r="18" spans="2:7" ht="18.75" customHeight="1" x14ac:dyDescent="0.25">
      <c r="B18" s="58" t="s">
        <v>75</v>
      </c>
      <c r="C18" s="59"/>
      <c r="D18" s="59"/>
      <c r="E18" s="60"/>
      <c r="F18" s="23"/>
      <c r="G18" s="22"/>
    </row>
    <row r="19" spans="2:7" ht="18.75" customHeight="1" x14ac:dyDescent="0.25">
      <c r="B19" s="58" t="s">
        <v>76</v>
      </c>
      <c r="C19" s="59"/>
      <c r="D19" s="59"/>
      <c r="E19" s="60"/>
      <c r="F19" s="23"/>
      <c r="G19" s="22"/>
    </row>
    <row r="22" spans="2:7" x14ac:dyDescent="0.25">
      <c r="C22" s="57" t="s">
        <v>79</v>
      </c>
      <c r="D22" s="57" t="s">
        <v>116</v>
      </c>
    </row>
    <row r="23" spans="2:7" x14ac:dyDescent="0.25">
      <c r="C23" t="s">
        <v>77</v>
      </c>
      <c r="D23" t="s">
        <v>80</v>
      </c>
    </row>
    <row r="24" spans="2:7" x14ac:dyDescent="0.25">
      <c r="C24" t="s">
        <v>78</v>
      </c>
      <c r="D24" s="24">
        <v>9104</v>
      </c>
    </row>
  </sheetData>
  <mergeCells count="20">
    <mergeCell ref="B8:F8"/>
    <mergeCell ref="B10:B12"/>
    <mergeCell ref="C10:C12"/>
    <mergeCell ref="D10:D12"/>
    <mergeCell ref="E10:E12"/>
    <mergeCell ref="F10:F12"/>
    <mergeCell ref="F13:F14"/>
    <mergeCell ref="B15:B16"/>
    <mergeCell ref="C15:C16"/>
    <mergeCell ref="D15:D16"/>
    <mergeCell ref="E15:E16"/>
    <mergeCell ref="F15:F16"/>
    <mergeCell ref="B17:E17"/>
    <mergeCell ref="B18:E18"/>
    <mergeCell ref="B19:E19"/>
    <mergeCell ref="A15:A16"/>
    <mergeCell ref="B13:B14"/>
    <mergeCell ref="C13:C14"/>
    <mergeCell ref="D13:D14"/>
    <mergeCell ref="E13:E14"/>
  </mergeCells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39"/>
  <sheetViews>
    <sheetView topLeftCell="A13" zoomScaleNormal="100" workbookViewId="0">
      <selection activeCell="D31" sqref="D31:D32"/>
    </sheetView>
  </sheetViews>
  <sheetFormatPr defaultRowHeight="15" x14ac:dyDescent="0.25"/>
  <cols>
    <col min="3" max="3" width="46.5703125" customWidth="1"/>
    <col min="4" max="4" width="46" customWidth="1"/>
    <col min="5" max="5" width="16" customWidth="1"/>
    <col min="6" max="6" width="18.42578125" customWidth="1"/>
  </cols>
  <sheetData>
    <row r="3" spans="2:6" x14ac:dyDescent="0.25">
      <c r="B3" t="s">
        <v>0</v>
      </c>
    </row>
    <row r="6" spans="2:6" x14ac:dyDescent="0.25">
      <c r="C6" t="s">
        <v>38</v>
      </c>
    </row>
    <row r="7" spans="2:6" x14ac:dyDescent="0.25">
      <c r="C7" s="1"/>
    </row>
    <row r="8" spans="2:6" x14ac:dyDescent="0.25">
      <c r="B8" s="69"/>
      <c r="C8" s="61" t="s">
        <v>1</v>
      </c>
      <c r="D8" s="69" t="s">
        <v>2</v>
      </c>
      <c r="E8" s="69" t="s">
        <v>7</v>
      </c>
      <c r="F8" s="83" t="s">
        <v>3</v>
      </c>
    </row>
    <row r="9" spans="2:6" x14ac:dyDescent="0.25">
      <c r="B9" s="69"/>
      <c r="C9" s="61"/>
      <c r="D9" s="69"/>
      <c r="E9" s="69"/>
      <c r="F9" s="84"/>
    </row>
    <row r="10" spans="2:6" x14ac:dyDescent="0.25">
      <c r="B10" s="69"/>
      <c r="C10" s="61"/>
      <c r="D10" s="69"/>
      <c r="E10" s="69"/>
      <c r="F10" s="85"/>
    </row>
    <row r="11" spans="2:6" ht="14.45" customHeight="1" x14ac:dyDescent="0.25">
      <c r="B11" s="62">
        <v>1</v>
      </c>
      <c r="C11" s="87" t="s">
        <v>104</v>
      </c>
      <c r="D11" s="70" t="s">
        <v>26</v>
      </c>
      <c r="E11" s="94">
        <v>20000</v>
      </c>
      <c r="F11" s="68"/>
    </row>
    <row r="12" spans="2:6" ht="42" customHeight="1" x14ac:dyDescent="0.25">
      <c r="B12" s="86"/>
      <c r="C12" s="88"/>
      <c r="D12" s="71"/>
      <c r="E12" s="94"/>
      <c r="F12" s="68"/>
    </row>
    <row r="13" spans="2:6" x14ac:dyDescent="0.25">
      <c r="B13" s="86"/>
      <c r="C13" s="88"/>
      <c r="D13" s="81" t="s">
        <v>27</v>
      </c>
      <c r="E13" s="94">
        <v>7000</v>
      </c>
      <c r="F13" s="68"/>
    </row>
    <row r="14" spans="2:6" x14ac:dyDescent="0.25">
      <c r="B14" s="86"/>
      <c r="C14" s="88"/>
      <c r="D14" s="81"/>
      <c r="E14" s="94"/>
      <c r="F14" s="68"/>
    </row>
    <row r="15" spans="2:6" ht="14.45" customHeight="1" x14ac:dyDescent="0.25">
      <c r="B15" s="86"/>
      <c r="C15" s="88"/>
      <c r="D15" s="65" t="s">
        <v>28</v>
      </c>
      <c r="E15" s="94">
        <v>40000</v>
      </c>
      <c r="F15" s="68"/>
    </row>
    <row r="16" spans="2:6" x14ac:dyDescent="0.25">
      <c r="B16" s="86"/>
      <c r="C16" s="88"/>
      <c r="D16" s="66"/>
      <c r="E16" s="95"/>
      <c r="F16" s="68"/>
    </row>
    <row r="17" spans="2:6" x14ac:dyDescent="0.25">
      <c r="B17" s="86"/>
      <c r="C17" s="88"/>
      <c r="D17" s="65" t="s">
        <v>29</v>
      </c>
      <c r="E17" s="94">
        <v>5000</v>
      </c>
      <c r="F17" s="68"/>
    </row>
    <row r="18" spans="2:6" x14ac:dyDescent="0.25">
      <c r="B18" s="86"/>
      <c r="C18" s="88"/>
      <c r="D18" s="66"/>
      <c r="E18" s="95"/>
      <c r="F18" s="68"/>
    </row>
    <row r="19" spans="2:6" x14ac:dyDescent="0.25">
      <c r="B19" s="86"/>
      <c r="C19" s="88"/>
      <c r="D19" s="70" t="s">
        <v>30</v>
      </c>
      <c r="E19" s="94">
        <v>5000</v>
      </c>
      <c r="F19" s="68"/>
    </row>
    <row r="20" spans="2:6" x14ac:dyDescent="0.25">
      <c r="B20" s="86"/>
      <c r="C20" s="88"/>
      <c r="D20" s="71"/>
      <c r="E20" s="94"/>
      <c r="F20" s="68"/>
    </row>
    <row r="21" spans="2:6" x14ac:dyDescent="0.25">
      <c r="B21" s="86"/>
      <c r="C21" s="88"/>
      <c r="D21" s="65" t="s">
        <v>31</v>
      </c>
      <c r="E21" s="94">
        <v>17000</v>
      </c>
      <c r="F21" s="68"/>
    </row>
    <row r="22" spans="2:6" ht="24.95" customHeight="1" x14ac:dyDescent="0.25">
      <c r="B22" s="86"/>
      <c r="C22" s="88"/>
      <c r="D22" s="66"/>
      <c r="E22" s="94"/>
      <c r="F22" s="68"/>
    </row>
    <row r="23" spans="2:6" x14ac:dyDescent="0.25">
      <c r="B23" s="86"/>
      <c r="C23" s="88"/>
      <c r="D23" s="70" t="s">
        <v>32</v>
      </c>
      <c r="E23" s="94">
        <v>20</v>
      </c>
      <c r="F23" s="68"/>
    </row>
    <row r="24" spans="2:6" ht="36.950000000000003" customHeight="1" x14ac:dyDescent="0.25">
      <c r="B24" s="86"/>
      <c r="C24" s="88"/>
      <c r="D24" s="71"/>
      <c r="E24" s="94"/>
      <c r="F24" s="68"/>
    </row>
    <row r="25" spans="2:6" x14ac:dyDescent="0.25">
      <c r="B25" s="86"/>
      <c r="C25" s="88"/>
      <c r="D25" s="81" t="s">
        <v>33</v>
      </c>
      <c r="E25" s="94">
        <v>650</v>
      </c>
      <c r="F25" s="68"/>
    </row>
    <row r="26" spans="2:6" x14ac:dyDescent="0.25">
      <c r="B26" s="86"/>
      <c r="C26" s="88"/>
      <c r="D26" s="81"/>
      <c r="E26" s="95"/>
      <c r="F26" s="68"/>
    </row>
    <row r="27" spans="2:6" x14ac:dyDescent="0.25">
      <c r="B27" s="86"/>
      <c r="C27" s="88"/>
      <c r="D27" s="65" t="s">
        <v>34</v>
      </c>
      <c r="E27" s="94">
        <v>6600</v>
      </c>
      <c r="F27" s="68"/>
    </row>
    <row r="28" spans="2:6" x14ac:dyDescent="0.25">
      <c r="B28" s="63"/>
      <c r="C28" s="89"/>
      <c r="D28" s="66"/>
      <c r="E28" s="95"/>
      <c r="F28" s="68"/>
    </row>
    <row r="29" spans="2:6" x14ac:dyDescent="0.25">
      <c r="B29" s="62">
        <v>2</v>
      </c>
      <c r="C29" s="87" t="s">
        <v>119</v>
      </c>
      <c r="D29" s="70" t="s">
        <v>26</v>
      </c>
      <c r="E29" s="94">
        <v>10000</v>
      </c>
      <c r="F29" s="68"/>
    </row>
    <row r="30" spans="2:6" x14ac:dyDescent="0.25">
      <c r="B30" s="86"/>
      <c r="C30" s="88"/>
      <c r="D30" s="71"/>
      <c r="E30" s="94"/>
      <c r="F30" s="68"/>
    </row>
    <row r="31" spans="2:6" x14ac:dyDescent="0.25">
      <c r="B31" s="86"/>
      <c r="C31" s="88"/>
      <c r="D31" s="65" t="s">
        <v>35</v>
      </c>
      <c r="E31" s="94">
        <v>20000</v>
      </c>
      <c r="F31" s="68"/>
    </row>
    <row r="32" spans="2:6" x14ac:dyDescent="0.25">
      <c r="B32" s="86"/>
      <c r="C32" s="88"/>
      <c r="D32" s="66"/>
      <c r="E32" s="94"/>
      <c r="F32" s="68"/>
    </row>
    <row r="33" spans="2:7" x14ac:dyDescent="0.25">
      <c r="B33" s="86"/>
      <c r="C33" s="88"/>
      <c r="D33" s="65" t="s">
        <v>36</v>
      </c>
      <c r="E33" s="94">
        <v>2800</v>
      </c>
      <c r="F33" s="68"/>
    </row>
    <row r="34" spans="2:7" x14ac:dyDescent="0.25">
      <c r="B34" s="86"/>
      <c r="C34" s="88"/>
      <c r="D34" s="66"/>
      <c r="E34" s="95"/>
      <c r="F34" s="68"/>
    </row>
    <row r="35" spans="2:7" x14ac:dyDescent="0.25">
      <c r="B35" s="86"/>
      <c r="C35" s="88"/>
      <c r="D35" s="65" t="s">
        <v>37</v>
      </c>
      <c r="E35" s="94">
        <v>900</v>
      </c>
      <c r="F35" s="68"/>
    </row>
    <row r="36" spans="2:7" x14ac:dyDescent="0.25">
      <c r="B36" s="63"/>
      <c r="C36" s="89"/>
      <c r="D36" s="66"/>
      <c r="E36" s="95"/>
      <c r="F36" s="68"/>
      <c r="G36" s="42"/>
    </row>
    <row r="37" spans="2:7" x14ac:dyDescent="0.25">
      <c r="B37" s="58" t="s">
        <v>74</v>
      </c>
      <c r="C37" s="59"/>
      <c r="D37" s="59"/>
      <c r="E37" s="60"/>
      <c r="F37" s="41"/>
      <c r="G37" s="43"/>
    </row>
    <row r="38" spans="2:7" x14ac:dyDescent="0.25">
      <c r="B38" s="58" t="s">
        <v>75</v>
      </c>
      <c r="C38" s="59"/>
      <c r="D38" s="59"/>
      <c r="E38" s="60"/>
      <c r="F38" s="41"/>
      <c r="G38" s="43"/>
    </row>
    <row r="39" spans="2:7" x14ac:dyDescent="0.25">
      <c r="B39" s="58" t="s">
        <v>76</v>
      </c>
      <c r="C39" s="59"/>
      <c r="D39" s="59"/>
      <c r="E39" s="60"/>
      <c r="F39" s="41"/>
      <c r="G39" s="43"/>
    </row>
  </sheetData>
  <mergeCells count="51">
    <mergeCell ref="B39:E39"/>
    <mergeCell ref="B29:B36"/>
    <mergeCell ref="C29:C36"/>
    <mergeCell ref="D29:D30"/>
    <mergeCell ref="E29:E30"/>
    <mergeCell ref="F31:F32"/>
    <mergeCell ref="F33:F34"/>
    <mergeCell ref="F35:F36"/>
    <mergeCell ref="B37:E37"/>
    <mergeCell ref="B38:E38"/>
    <mergeCell ref="D31:D32"/>
    <mergeCell ref="E31:E32"/>
    <mergeCell ref="D33:D34"/>
    <mergeCell ref="E33:E34"/>
    <mergeCell ref="D35:D36"/>
    <mergeCell ref="E35:E36"/>
    <mergeCell ref="E15:E16"/>
    <mergeCell ref="D17:D18"/>
    <mergeCell ref="E17:E18"/>
    <mergeCell ref="D19:D20"/>
    <mergeCell ref="B8:B10"/>
    <mergeCell ref="C8:C10"/>
    <mergeCell ref="D8:D10"/>
    <mergeCell ref="E8:E10"/>
    <mergeCell ref="B11:B28"/>
    <mergeCell ref="C11:C28"/>
    <mergeCell ref="E19:E20"/>
    <mergeCell ref="D21:D22"/>
    <mergeCell ref="E21:E22"/>
    <mergeCell ref="D15:D16"/>
    <mergeCell ref="D23:D24"/>
    <mergeCell ref="E23:E24"/>
    <mergeCell ref="F15:F16"/>
    <mergeCell ref="F17:F18"/>
    <mergeCell ref="F19:F20"/>
    <mergeCell ref="F21:F22"/>
    <mergeCell ref="F23:F24"/>
    <mergeCell ref="F8:F10"/>
    <mergeCell ref="D11:D12"/>
    <mergeCell ref="E11:E12"/>
    <mergeCell ref="D13:D14"/>
    <mergeCell ref="E13:E14"/>
    <mergeCell ref="F11:F12"/>
    <mergeCell ref="F13:F14"/>
    <mergeCell ref="F25:F26"/>
    <mergeCell ref="F27:F28"/>
    <mergeCell ref="F29:F30"/>
    <mergeCell ref="D25:D26"/>
    <mergeCell ref="E25:E26"/>
    <mergeCell ref="D27:D28"/>
    <mergeCell ref="E27:E28"/>
  </mergeCells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"/>
  <sheetViews>
    <sheetView zoomScaleNormal="100" workbookViewId="0">
      <selection activeCell="J12" sqref="J12"/>
    </sheetView>
  </sheetViews>
  <sheetFormatPr defaultRowHeight="15" x14ac:dyDescent="0.25"/>
  <cols>
    <col min="1" max="1" width="9.28515625" customWidth="1"/>
    <col min="4" max="4" width="17" customWidth="1"/>
    <col min="5" max="5" width="14.140625" customWidth="1"/>
    <col min="10" max="10" width="10.85546875" customWidth="1"/>
    <col min="11" max="11" width="10.28515625" customWidth="1"/>
    <col min="12" max="12" width="9.42578125" customWidth="1"/>
    <col min="13" max="13" width="11.7109375" customWidth="1"/>
    <col min="14" max="14" width="8.5703125" customWidth="1"/>
    <col min="17" max="17" width="12.140625" customWidth="1"/>
    <col min="18" max="18" width="16.7109375" customWidth="1"/>
  </cols>
  <sheetData>
    <row r="1" spans="1:18" ht="40.5" customHeight="1" x14ac:dyDescent="0.25">
      <c r="A1" t="s">
        <v>0</v>
      </c>
    </row>
    <row r="2" spans="1:18" ht="40.5" customHeight="1" x14ac:dyDescent="0.25">
      <c r="A2" s="1" t="s">
        <v>84</v>
      </c>
    </row>
    <row r="3" spans="1:18" ht="41.25" customHeight="1" x14ac:dyDescent="0.25"/>
    <row r="4" spans="1:18" ht="23.25" x14ac:dyDescent="0.35">
      <c r="A4" s="102" t="s">
        <v>39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8" ht="63.75" x14ac:dyDescent="0.25">
      <c r="A5" s="34"/>
      <c r="B5" s="35" t="s">
        <v>40</v>
      </c>
      <c r="C5" s="36" t="s">
        <v>41</v>
      </c>
      <c r="D5" s="36" t="s">
        <v>42</v>
      </c>
      <c r="E5" s="36" t="s">
        <v>43</v>
      </c>
      <c r="F5" s="36" t="s">
        <v>44</v>
      </c>
      <c r="G5" s="36" t="s">
        <v>45</v>
      </c>
      <c r="H5" s="36" t="s">
        <v>46</v>
      </c>
      <c r="I5" s="36" t="s">
        <v>47</v>
      </c>
      <c r="J5" s="36" t="s">
        <v>48</v>
      </c>
      <c r="K5" s="36" t="s">
        <v>69</v>
      </c>
      <c r="L5" s="36" t="s">
        <v>49</v>
      </c>
      <c r="M5" s="36" t="s">
        <v>50</v>
      </c>
      <c r="N5" s="35" t="s">
        <v>51</v>
      </c>
      <c r="O5" s="35" t="s">
        <v>52</v>
      </c>
      <c r="P5" s="35" t="s">
        <v>53</v>
      </c>
      <c r="Q5" s="37" t="s">
        <v>83</v>
      </c>
      <c r="R5" s="38" t="s">
        <v>88</v>
      </c>
    </row>
    <row r="6" spans="1:18" ht="31.5" customHeight="1" x14ac:dyDescent="0.25">
      <c r="A6" s="26">
        <v>1</v>
      </c>
      <c r="B6" s="27" t="s">
        <v>54</v>
      </c>
      <c r="C6" s="27" t="s">
        <v>58</v>
      </c>
      <c r="D6" s="27" t="s">
        <v>60</v>
      </c>
      <c r="E6" s="27" t="s">
        <v>63</v>
      </c>
      <c r="F6" s="27" t="s">
        <v>64</v>
      </c>
      <c r="G6" s="28">
        <v>110</v>
      </c>
      <c r="H6" s="28">
        <v>1995</v>
      </c>
      <c r="I6" s="28">
        <v>5</v>
      </c>
      <c r="J6" s="29">
        <v>2008</v>
      </c>
      <c r="K6" s="30">
        <v>28443</v>
      </c>
      <c r="L6" s="31" t="s">
        <v>56</v>
      </c>
      <c r="M6" s="31" t="s">
        <v>56</v>
      </c>
      <c r="N6" s="27" t="s">
        <v>57</v>
      </c>
      <c r="O6" s="32">
        <v>0.5</v>
      </c>
      <c r="P6" s="32">
        <v>0.5</v>
      </c>
      <c r="Q6" s="33"/>
      <c r="R6" s="33"/>
    </row>
    <row r="7" spans="1:18" ht="33.75" customHeight="1" x14ac:dyDescent="0.25">
      <c r="A7" s="26">
        <v>2</v>
      </c>
      <c r="B7" s="27" t="s">
        <v>54</v>
      </c>
      <c r="C7" s="27" t="s">
        <v>68</v>
      </c>
      <c r="D7" s="27" t="s">
        <v>61</v>
      </c>
      <c r="E7" s="27" t="s">
        <v>55</v>
      </c>
      <c r="F7" s="27" t="s">
        <v>66</v>
      </c>
      <c r="G7" s="28">
        <v>44</v>
      </c>
      <c r="H7" s="28">
        <v>999</v>
      </c>
      <c r="I7" s="28">
        <v>5</v>
      </c>
      <c r="J7" s="29">
        <v>2019</v>
      </c>
      <c r="K7" s="30">
        <v>11620</v>
      </c>
      <c r="L7" s="31" t="s">
        <v>56</v>
      </c>
      <c r="M7" s="31" t="s">
        <v>56</v>
      </c>
      <c r="N7" s="27" t="s">
        <v>57</v>
      </c>
      <c r="O7" s="32">
        <v>0.5</v>
      </c>
      <c r="P7" s="32">
        <v>0.5</v>
      </c>
      <c r="Q7" s="33"/>
      <c r="R7" s="33"/>
    </row>
    <row r="8" spans="1:18" ht="38.25" customHeight="1" x14ac:dyDescent="0.25">
      <c r="A8" s="44">
        <v>3</v>
      </c>
      <c r="B8" s="45" t="s">
        <v>54</v>
      </c>
      <c r="C8" s="45" t="s">
        <v>59</v>
      </c>
      <c r="D8" s="45" t="s">
        <v>62</v>
      </c>
      <c r="E8" s="45" t="s">
        <v>65</v>
      </c>
      <c r="F8" s="45" t="s">
        <v>67</v>
      </c>
      <c r="G8" s="46">
        <v>110</v>
      </c>
      <c r="H8" s="46">
        <v>1968</v>
      </c>
      <c r="I8" s="46">
        <v>5</v>
      </c>
      <c r="J8" s="47">
        <v>2020</v>
      </c>
      <c r="K8" s="48">
        <v>29172</v>
      </c>
      <c r="L8" s="49" t="s">
        <v>56</v>
      </c>
      <c r="M8" s="49" t="s">
        <v>56</v>
      </c>
      <c r="N8" s="45" t="s">
        <v>57</v>
      </c>
      <c r="O8" s="50">
        <v>0.5</v>
      </c>
      <c r="P8" s="50">
        <v>0.5</v>
      </c>
      <c r="Q8" s="51"/>
      <c r="R8" s="51"/>
    </row>
    <row r="9" spans="1:18" ht="38.25" customHeight="1" x14ac:dyDescent="0.25">
      <c r="A9" s="26">
        <v>4</v>
      </c>
      <c r="B9" s="27" t="s">
        <v>54</v>
      </c>
      <c r="C9" s="55" t="s">
        <v>111</v>
      </c>
      <c r="D9" s="27" t="s">
        <v>108</v>
      </c>
      <c r="E9" s="27" t="s">
        <v>109</v>
      </c>
      <c r="F9" s="54" t="s">
        <v>110</v>
      </c>
      <c r="G9" s="28">
        <v>84</v>
      </c>
      <c r="H9" s="28"/>
      <c r="I9" s="28">
        <v>5</v>
      </c>
      <c r="J9" s="29">
        <v>2023</v>
      </c>
      <c r="K9" s="56">
        <v>25196.89</v>
      </c>
      <c r="L9" s="31" t="s">
        <v>56</v>
      </c>
      <c r="M9" s="31" t="s">
        <v>56</v>
      </c>
      <c r="N9" s="27" t="s">
        <v>57</v>
      </c>
      <c r="O9" s="52">
        <v>0.5</v>
      </c>
      <c r="P9" s="52">
        <v>0.5</v>
      </c>
      <c r="Q9" s="53"/>
      <c r="R9" s="53"/>
    </row>
    <row r="10" spans="1:18" x14ac:dyDescent="0.25">
      <c r="L10" s="96" t="s">
        <v>74</v>
      </c>
      <c r="M10" s="97"/>
      <c r="N10" s="97"/>
      <c r="O10" s="97"/>
      <c r="P10" s="98"/>
      <c r="Q10" s="25"/>
      <c r="R10" s="25"/>
    </row>
    <row r="11" spans="1:18" x14ac:dyDescent="0.25">
      <c r="L11" s="99" t="s">
        <v>75</v>
      </c>
      <c r="M11" s="100"/>
      <c r="N11" s="100"/>
      <c r="O11" s="100"/>
      <c r="P11" s="101"/>
      <c r="Q11" s="11"/>
      <c r="R11" s="11"/>
    </row>
    <row r="12" spans="1:18" x14ac:dyDescent="0.25">
      <c r="L12" s="99" t="s">
        <v>76</v>
      </c>
      <c r="M12" s="100"/>
      <c r="N12" s="100"/>
      <c r="O12" s="100"/>
      <c r="P12" s="101"/>
      <c r="Q12" s="11"/>
      <c r="R12" s="11"/>
    </row>
    <row r="15" spans="1:18" ht="69.75" customHeight="1" x14ac:dyDescent="0.25"/>
  </sheetData>
  <mergeCells count="4">
    <mergeCell ref="L10:P10"/>
    <mergeCell ref="L11:P11"/>
    <mergeCell ref="L12:P12"/>
    <mergeCell ref="A4:R4"/>
  </mergeCells>
  <dataValidations count="4">
    <dataValidation type="whole" allowBlank="1" showInputMessage="1" showErrorMessage="1" sqref="J6:J9" xr:uid="{00000000-0002-0000-0300-000000000000}">
      <formula1>1950</formula1>
      <formula2>2025</formula2>
    </dataValidation>
    <dataValidation type="whole" allowBlank="1" showInputMessage="1" showErrorMessage="1" sqref="I6:I9 G6:H9" xr:uid="{00000000-0002-0000-0300-000002000000}">
      <formula1>0</formula1>
      <formula2>1000000</formula2>
    </dataValidation>
    <dataValidation type="list" allowBlank="1" showInputMessage="1" showErrorMessage="1" sqref="B6:B9" xr:uid="{00000000-0002-0000-0300-000003000000}">
      <formula1>Vrsta</formula1>
    </dataValidation>
    <dataValidation type="list" allowBlank="1" showInputMessage="1" showErrorMessage="1" sqref="N6:N9" xr:uid="{00000000-0002-0000-0300-000004000000}">
      <formula1>OSIG</formula1>
    </dataValidation>
  </dataValidations>
  <pageMargins left="0.7" right="0.7" top="0.75" bottom="0.75" header="0.3" footer="0.3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M23"/>
  <sheetViews>
    <sheetView zoomScaleNormal="100" zoomScaleSheetLayoutView="100" workbookViewId="0">
      <selection activeCell="N18" sqref="N18"/>
    </sheetView>
  </sheetViews>
  <sheetFormatPr defaultRowHeight="15" x14ac:dyDescent="0.25"/>
  <cols>
    <col min="3" max="3" width="46.5703125" customWidth="1"/>
    <col min="4" max="4" width="46" customWidth="1"/>
    <col min="5" max="5" width="24.7109375" customWidth="1"/>
    <col min="6" max="6" width="21.7109375" customWidth="1"/>
    <col min="7" max="7" width="18.5703125" customWidth="1"/>
    <col min="8" max="8" width="24.140625" customWidth="1"/>
    <col min="12" max="12" width="10.140625" bestFit="1" customWidth="1"/>
    <col min="13" max="13" width="13.140625" bestFit="1" customWidth="1"/>
  </cols>
  <sheetData>
    <row r="3" spans="1:13" x14ac:dyDescent="0.25">
      <c r="B3" t="s">
        <v>0</v>
      </c>
    </row>
    <row r="7" spans="1:13" ht="15.75" x14ac:dyDescent="0.25">
      <c r="C7" s="6" t="s">
        <v>71</v>
      </c>
      <c r="D7" s="6"/>
      <c r="E7" s="6"/>
      <c r="F7" s="6"/>
      <c r="G7" s="6"/>
      <c r="H7" s="6"/>
      <c r="I7" s="6"/>
    </row>
    <row r="8" spans="1:13" ht="15.75" x14ac:dyDescent="0.25">
      <c r="B8" s="82"/>
      <c r="C8" s="82"/>
      <c r="D8" s="82"/>
      <c r="E8" s="82"/>
      <c r="F8" s="82"/>
      <c r="G8" s="82"/>
      <c r="H8" s="82"/>
    </row>
    <row r="9" spans="1:13" x14ac:dyDescent="0.25">
      <c r="C9" s="1"/>
    </row>
    <row r="10" spans="1:13" x14ac:dyDescent="0.25">
      <c r="B10" s="69"/>
      <c r="C10" s="61" t="s">
        <v>1</v>
      </c>
      <c r="D10" s="69" t="s">
        <v>2</v>
      </c>
      <c r="E10" s="17"/>
      <c r="F10" s="111" t="s">
        <v>72</v>
      </c>
      <c r="G10" s="69" t="s">
        <v>92</v>
      </c>
      <c r="H10" s="103" t="s">
        <v>3</v>
      </c>
    </row>
    <row r="11" spans="1:13" x14ac:dyDescent="0.25">
      <c r="B11" s="69"/>
      <c r="C11" s="61"/>
      <c r="D11" s="69"/>
      <c r="E11" s="18" t="s">
        <v>73</v>
      </c>
      <c r="F11" s="112"/>
      <c r="G11" s="69"/>
      <c r="H11" s="104"/>
    </row>
    <row r="12" spans="1:13" x14ac:dyDescent="0.25">
      <c r="B12" s="69"/>
      <c r="C12" s="61"/>
      <c r="D12" s="69"/>
      <c r="E12" s="19"/>
      <c r="F12" s="113"/>
      <c r="G12" s="69"/>
      <c r="H12" s="105"/>
    </row>
    <row r="13" spans="1:13" ht="14.45" customHeight="1" x14ac:dyDescent="0.25">
      <c r="B13" s="62">
        <v>1</v>
      </c>
      <c r="C13" s="106" t="s">
        <v>86</v>
      </c>
      <c r="D13" s="114" t="s">
        <v>90</v>
      </c>
      <c r="E13" s="15"/>
      <c r="F13" s="15"/>
      <c r="G13" s="94">
        <v>109492.17</v>
      </c>
      <c r="H13" s="62"/>
    </row>
    <row r="14" spans="1:13" ht="133.5" customHeight="1" x14ac:dyDescent="0.25">
      <c r="B14" s="86"/>
      <c r="C14" s="107"/>
      <c r="D14" s="115"/>
      <c r="E14" s="16" t="s">
        <v>85</v>
      </c>
      <c r="F14" s="16"/>
      <c r="G14" s="94"/>
      <c r="H14" s="63"/>
      <c r="L14" s="20"/>
      <c r="M14" s="21"/>
    </row>
    <row r="15" spans="1:13" x14ac:dyDescent="0.25">
      <c r="A15" s="93"/>
      <c r="B15" s="86"/>
      <c r="C15" s="107"/>
      <c r="D15" s="65" t="s">
        <v>112</v>
      </c>
      <c r="E15" s="12"/>
      <c r="F15" s="12"/>
      <c r="G15" s="67">
        <v>464529.83</v>
      </c>
      <c r="H15" s="62"/>
    </row>
    <row r="16" spans="1:13" ht="60.75" customHeight="1" x14ac:dyDescent="0.25">
      <c r="A16" s="93"/>
      <c r="B16" s="63"/>
      <c r="C16" s="108"/>
      <c r="D16" s="66"/>
      <c r="E16" s="16" t="s">
        <v>85</v>
      </c>
      <c r="F16" s="39">
        <v>10</v>
      </c>
      <c r="G16" s="67"/>
      <c r="H16" s="63"/>
    </row>
    <row r="17" spans="2:8" ht="14.45" customHeight="1" x14ac:dyDescent="0.25">
      <c r="B17" s="62">
        <v>2</v>
      </c>
      <c r="C17" s="106" t="s">
        <v>106</v>
      </c>
      <c r="D17" s="109" t="s">
        <v>91</v>
      </c>
      <c r="E17" s="15"/>
      <c r="F17" s="15"/>
      <c r="G17" s="67">
        <v>42500</v>
      </c>
      <c r="H17" s="62"/>
    </row>
    <row r="18" spans="2:8" ht="206.1" customHeight="1" x14ac:dyDescent="0.25">
      <c r="B18" s="86"/>
      <c r="C18" s="107"/>
      <c r="D18" s="110"/>
      <c r="E18" s="16" t="s">
        <v>87</v>
      </c>
      <c r="F18" s="16"/>
      <c r="G18" s="67"/>
      <c r="H18" s="63"/>
    </row>
    <row r="19" spans="2:8" ht="14.45" customHeight="1" x14ac:dyDescent="0.25">
      <c r="B19" s="86"/>
      <c r="C19" s="107"/>
      <c r="D19" s="65" t="s">
        <v>113</v>
      </c>
      <c r="E19" s="14"/>
      <c r="F19" s="14"/>
      <c r="G19" s="67">
        <v>464529.83</v>
      </c>
      <c r="H19" s="62"/>
    </row>
    <row r="20" spans="2:8" ht="69" customHeight="1" x14ac:dyDescent="0.25">
      <c r="B20" s="63"/>
      <c r="C20" s="108"/>
      <c r="D20" s="66"/>
      <c r="E20" s="13" t="s">
        <v>87</v>
      </c>
      <c r="F20" s="39">
        <v>8</v>
      </c>
      <c r="G20" s="67"/>
      <c r="H20" s="63"/>
    </row>
    <row r="21" spans="2:8" ht="18.75" customHeight="1" x14ac:dyDescent="0.25">
      <c r="D21" s="58" t="s">
        <v>74</v>
      </c>
      <c r="E21" s="59"/>
      <c r="F21" s="59"/>
      <c r="G21" s="60"/>
      <c r="H21" s="23"/>
    </row>
    <row r="22" spans="2:8" ht="18.75" customHeight="1" x14ac:dyDescent="0.25">
      <c r="D22" s="58" t="s">
        <v>75</v>
      </c>
      <c r="E22" s="59"/>
      <c r="F22" s="59"/>
      <c r="G22" s="60"/>
      <c r="H22" s="23"/>
    </row>
    <row r="23" spans="2:8" ht="18.75" customHeight="1" x14ac:dyDescent="0.25">
      <c r="D23" s="58" t="s">
        <v>76</v>
      </c>
      <c r="E23" s="59"/>
      <c r="F23" s="59"/>
      <c r="G23" s="60"/>
      <c r="H23" s="23"/>
    </row>
  </sheetData>
  <mergeCells count="27">
    <mergeCell ref="B17:B20"/>
    <mergeCell ref="D17:D18"/>
    <mergeCell ref="F10:F12"/>
    <mergeCell ref="G17:G18"/>
    <mergeCell ref="D13:D14"/>
    <mergeCell ref="G13:G14"/>
    <mergeCell ref="A15:A16"/>
    <mergeCell ref="D15:D16"/>
    <mergeCell ref="G15:G16"/>
    <mergeCell ref="C13:C16"/>
    <mergeCell ref="B13:B16"/>
    <mergeCell ref="D21:G21"/>
    <mergeCell ref="D22:G22"/>
    <mergeCell ref="D23:G23"/>
    <mergeCell ref="B8:H8"/>
    <mergeCell ref="B10:B12"/>
    <mergeCell ref="C10:C12"/>
    <mergeCell ref="D10:D12"/>
    <mergeCell ref="G10:G12"/>
    <mergeCell ref="H10:H12"/>
    <mergeCell ref="H13:H14"/>
    <mergeCell ref="H17:H18"/>
    <mergeCell ref="D19:D20"/>
    <mergeCell ref="G19:G20"/>
    <mergeCell ref="H19:H20"/>
    <mergeCell ref="H15:H16"/>
    <mergeCell ref="C17:C20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IMOVINA N</vt:lpstr>
      <vt:lpstr>ODGOVORNOST</vt:lpstr>
      <vt:lpstr>NEZGODA</vt:lpstr>
      <vt:lpstr>VOZILA-OBVEZNO I KASKO</vt:lpstr>
      <vt:lpstr>PLOVILA</vt:lpstr>
      <vt:lpstr>'VOZILA-OBVEZNO I KASKO'!Podrucje_ispisa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Vulić</dc:creator>
  <cp:lastModifiedBy>Zaštita Prirode</cp:lastModifiedBy>
  <cp:lastPrinted>2025-02-13T11:57:40Z</cp:lastPrinted>
  <dcterms:created xsi:type="dcterms:W3CDTF">2015-06-05T18:17:20Z</dcterms:created>
  <dcterms:modified xsi:type="dcterms:W3CDTF">2025-02-14T13:19:26Z</dcterms:modified>
</cp:coreProperties>
</file>